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BDF344C3-4AFA-4354-8C1A-F6AB2BD4EC7F}" xr6:coauthVersionLast="47" xr6:coauthVersionMax="47" xr10:uidLastSave="{00000000-0000-0000-0000-000000000000}"/>
  <bookViews>
    <workbookView xWindow="53880" yWindow="360" windowWidth="25440" windowHeight="15270" tabRatio="696" xr2:uid="{00000000-000D-0000-FFFF-FFFF00000000}"/>
  </bookViews>
  <sheets>
    <sheet name="LOT 1" sheetId="52" r:id="rId1"/>
    <sheet name="LOT 1 - BPU" sheetId="46" r:id="rId2"/>
    <sheet name="LOT 1 - Catalogue" sheetId="47" r:id="rId3"/>
    <sheet name="LOT 2" sheetId="48" r:id="rId4"/>
    <sheet name="LOT 2 - BPU" sheetId="49" r:id="rId5"/>
    <sheet name="LOT 2- Catalogue" sheetId="50" r:id="rId6"/>
    <sheet name="SIMULATION FINANCIERE" sheetId="3" r:id="rId7"/>
  </sheets>
  <definedNames>
    <definedName name="CDVPAR" localSheetId="0">#REF!</definedName>
    <definedName name="CDVPAR" localSheetId="3">#REF!</definedName>
    <definedName name="CDVPAR">#REF!</definedName>
    <definedName name="CNDCMD" localSheetId="0">#REF!</definedName>
    <definedName name="CNDCMD" localSheetId="3">#REF!</definedName>
    <definedName name="CNDCMD">#REF!</definedName>
    <definedName name="CNDMARCHE" localSheetId="0">#REF!</definedName>
    <definedName name="CNDMARCHE" localSheetId="3">#REF!</definedName>
    <definedName name="CNDMARCHE">#REF!</definedName>
    <definedName name="CNDREFCMD" localSheetId="0">#REF!</definedName>
    <definedName name="CNDREFCMD" localSheetId="3">#REF!</definedName>
    <definedName name="CNDREFCMD">#REF!</definedName>
    <definedName name="CNDREFMARCHE" localSheetId="0">#REF!</definedName>
    <definedName name="CNDREFMARCHE" localSheetId="3">#REF!</definedName>
    <definedName name="CNDREFMARCHE">#REF!</definedName>
    <definedName name="DATEFINEXECUTION" localSheetId="0">#REF!</definedName>
    <definedName name="DATEFINEXECUTION" localSheetId="3">#REF!</definedName>
    <definedName name="DATEFINEXECUTION">#REF!</definedName>
    <definedName name="DVIKYDEVI" localSheetId="0">#REF!</definedName>
    <definedName name="DVIKYDEVI" localSheetId="3">#REF!</definedName>
    <definedName name="DVIKYDEVI">#REF!</definedName>
    <definedName name="FOUCDFOUC" localSheetId="0">#REF!</definedName>
    <definedName name="FOUCDFOUC" localSheetId="3">#REF!</definedName>
    <definedName name="FOUCDFOUC">#REF!</definedName>
    <definedName name="FOUNOSTRE" localSheetId="0">#REF!</definedName>
    <definedName name="FOUNOSTRE" localSheetId="3">#REF!</definedName>
    <definedName name="FOUNOSTRE">#REF!</definedName>
    <definedName name="_xlnm.Print_Titles" localSheetId="1">'LOT 1 - BPU'!$1:$2</definedName>
    <definedName name="_xlnm.Print_Titles" localSheetId="4">'LOT 2 - BPU'!$1:$2</definedName>
    <definedName name="NOOCC" localSheetId="0">#REF!</definedName>
    <definedName name="NOOCC" localSheetId="3">#REF!</definedName>
    <definedName name="NOOCC">#REF!</definedName>
    <definedName name="PCACDPACH" localSheetId="0">#REF!</definedName>
    <definedName name="PCACDPACH" localSheetId="3">#REF!</definedName>
    <definedName name="PCACDPACH">#REF!</definedName>
    <definedName name="PCAD8DEPA" localSheetId="0">#REF!</definedName>
    <definedName name="PCAD8DEPA" localSheetId="3">#REF!</definedName>
    <definedName name="PCAD8DEPA">#REF!</definedName>
    <definedName name="PCAD8NOTI" localSheetId="0">#REF!</definedName>
    <definedName name="PCAD8NOTI" localSheetId="3">#REF!</definedName>
    <definedName name="PCAD8NOTI">#REF!</definedName>
    <definedName name="pcapcmaxi" localSheetId="0">#REF!</definedName>
    <definedName name="pcapcmaxi" localSheetId="3">#REF!</definedName>
    <definedName name="pcapcmaxi">#REF!</definedName>
    <definedName name="pcapcmini" localSheetId="0">#REF!</definedName>
    <definedName name="pcapcmini" localSheetId="3">#REF!</definedName>
    <definedName name="pcapcmini">#REF!</definedName>
    <definedName name="selon.entree" localSheetId="0">#REF!</definedName>
    <definedName name="selon.entree" localSheetId="3">#REF!</definedName>
    <definedName name="selon.entree">#REF!</definedName>
    <definedName name="TYPE_REF_PROD" localSheetId="0">#REF!</definedName>
    <definedName name="TYPE_REF_PROD" localSheetId="3">#REF!</definedName>
    <definedName name="TYPE_REF_PROD">#REF!</definedName>
    <definedName name="_xlnm.Print_Area" localSheetId="0">'LOT 1'!$A$1:$I$38</definedName>
    <definedName name="_xlnm.Print_Area" localSheetId="1">'LOT 1 - BPU'!$A$1:$K$25</definedName>
    <definedName name="_xlnm.Print_Area" localSheetId="3">'LOT 2'!$A$1:$I$39</definedName>
    <definedName name="_xlnm.Print_Area" localSheetId="4">'LOT 2 - BPU'!$A$1:$M$23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0" i="49" l="1"/>
  <c r="K20" i="49" s="1"/>
  <c r="J19" i="49"/>
  <c r="K19" i="49" s="1"/>
  <c r="J16" i="49"/>
  <c r="K16" i="49" s="1"/>
  <c r="J15" i="49"/>
  <c r="K15" i="49" s="1"/>
  <c r="J22" i="49"/>
  <c r="K22" i="49" s="1"/>
  <c r="J21" i="49"/>
  <c r="K21" i="49" s="1"/>
  <c r="J18" i="49"/>
  <c r="K18" i="49" s="1"/>
  <c r="J17" i="49"/>
  <c r="K17" i="49" s="1"/>
  <c r="J14" i="49"/>
  <c r="K14" i="49" s="1"/>
  <c r="J13" i="49"/>
  <c r="K13" i="49" s="1"/>
  <c r="J12" i="49"/>
  <c r="K12" i="49" s="1"/>
  <c r="J11" i="49"/>
  <c r="K11" i="49" s="1"/>
  <c r="J10" i="49"/>
  <c r="K10" i="49" s="1"/>
  <c r="J9" i="49"/>
  <c r="K9" i="49" s="1"/>
  <c r="J8" i="49"/>
  <c r="K8" i="49" s="1"/>
  <c r="J7" i="49"/>
  <c r="K7" i="49" s="1"/>
  <c r="J6" i="49"/>
  <c r="K6" i="49" s="1"/>
  <c r="J5" i="49"/>
  <c r="K5" i="49" s="1"/>
  <c r="J4" i="49"/>
  <c r="J3" i="49"/>
  <c r="K3" i="49" s="1"/>
  <c r="J18" i="46"/>
  <c r="K18" i="46" s="1"/>
  <c r="J19" i="46"/>
  <c r="K19" i="46" s="1"/>
  <c r="J20" i="46"/>
  <c r="K20" i="46" s="1"/>
  <c r="J21" i="46"/>
  <c r="K21" i="46" s="1"/>
  <c r="J22" i="46"/>
  <c r="K22" i="46" s="1"/>
  <c r="J23" i="46"/>
  <c r="K23" i="46" s="1"/>
  <c r="J23" i="49" l="1"/>
  <c r="B5" i="3" s="1"/>
  <c r="K4" i="49"/>
  <c r="K23" i="49" s="1"/>
  <c r="C5" i="3" s="1"/>
  <c r="J4" i="46" l="1"/>
  <c r="K4" i="46" s="1"/>
  <c r="J5" i="46"/>
  <c r="K5" i="46" s="1"/>
  <c r="J6" i="46"/>
  <c r="K6" i="46" s="1"/>
  <c r="J7" i="46"/>
  <c r="K7" i="46" s="1"/>
  <c r="J8" i="46"/>
  <c r="K8" i="46" s="1"/>
  <c r="J9" i="46"/>
  <c r="K9" i="46" s="1"/>
  <c r="J10" i="46"/>
  <c r="K10" i="46" s="1"/>
  <c r="J11" i="46"/>
  <c r="K11" i="46" s="1"/>
  <c r="J12" i="46"/>
  <c r="K12" i="46" s="1"/>
  <c r="J13" i="46"/>
  <c r="K13" i="46" s="1"/>
  <c r="J14" i="46"/>
  <c r="K14" i="46" s="1"/>
  <c r="J15" i="46"/>
  <c r="K15" i="46" s="1"/>
  <c r="J16" i="46"/>
  <c r="K16" i="46" s="1"/>
  <c r="J17" i="46"/>
  <c r="K17" i="46" s="1"/>
  <c r="J3" i="46"/>
  <c r="K3" i="46" l="1"/>
  <c r="K24" i="46" s="1"/>
  <c r="C4" i="3" s="1"/>
  <c r="J24" i="46"/>
  <c r="B4" i="3" s="1"/>
</calcChain>
</file>

<file path=xl/sharedStrings.xml><?xml version="1.0" encoding="utf-8"?>
<sst xmlns="http://schemas.openxmlformats.org/spreadsheetml/2006/main" count="287" uniqueCount="101">
  <si>
    <t>Simulation financière</t>
  </si>
  <si>
    <t>Numéro de lot</t>
  </si>
  <si>
    <t>Code Référence Commerciale</t>
  </si>
  <si>
    <t>EXEMPLE</t>
  </si>
  <si>
    <t>N° de Consultation</t>
  </si>
  <si>
    <t>Raison Sociale du Fournisseur</t>
  </si>
  <si>
    <t>N° SIRET</t>
  </si>
  <si>
    <t>Code Fournisseur AP-HP</t>
  </si>
  <si>
    <t>Devise</t>
  </si>
  <si>
    <t>euro</t>
  </si>
  <si>
    <t>N° Marché AP-HP</t>
  </si>
  <si>
    <t>Date Notification</t>
  </si>
  <si>
    <t>Date début d'exécution</t>
  </si>
  <si>
    <t>Modalités de saisie des présentes annexes financières</t>
  </si>
  <si>
    <t>Le candidat est tenu de respecter la présentation des grilles tarifaires définies par l’administration.</t>
  </si>
  <si>
    <t>*  L'absence de réponse signifie que le candidat répond "zero"</t>
  </si>
  <si>
    <t>* réponse facultative</t>
  </si>
  <si>
    <t>Dénomination commune</t>
  </si>
  <si>
    <t>Code SAP 
APHP</t>
  </si>
  <si>
    <t xml:space="preserve">Dénomination commerciale </t>
  </si>
  <si>
    <t>TAUX TVA (en%)</t>
  </si>
  <si>
    <t>******</t>
  </si>
  <si>
    <t>………..</t>
  </si>
  <si>
    <t>……………..</t>
  </si>
  <si>
    <t>Remise catalogue</t>
  </si>
  <si>
    <t>Prix unitaire euro ht catalogue (par UF)</t>
  </si>
  <si>
    <t>xxxx</t>
  </si>
  <si>
    <t>xx %</t>
  </si>
  <si>
    <t>Montant total € HT</t>
  </si>
  <si>
    <t>Montant total € TTC</t>
  </si>
  <si>
    <t>x</t>
  </si>
  <si>
    <t>xxxxx</t>
  </si>
  <si>
    <t>XXXXX</t>
  </si>
  <si>
    <t>POCHE</t>
  </si>
  <si>
    <t>CARTON</t>
  </si>
  <si>
    <t>XXX</t>
  </si>
  <si>
    <t>XXXX</t>
  </si>
  <si>
    <t>UN</t>
  </si>
  <si>
    <t>Les lignes ci-dessus peuvent être dupliquées si besoin</t>
  </si>
  <si>
    <t>UNITE</t>
  </si>
  <si>
    <t>simulation financière HT</t>
  </si>
  <si>
    <t>simulation financière TTC</t>
  </si>
  <si>
    <t>TOTAL</t>
  </si>
  <si>
    <t>Fontaine eau plate réfrigérée sur socle débit standard</t>
  </si>
  <si>
    <t>Fontaine eau plate réfrigérée sur table débit standard</t>
  </si>
  <si>
    <t>Fontaine eau plate réfrigérée sur socle débit supérieur</t>
  </si>
  <si>
    <t>Fontaine eau plate réfrigérée sur table débit supérieur</t>
  </si>
  <si>
    <t>Fontaine eau plate/gazeuse réfrigérée sur socle débit supérieur</t>
  </si>
  <si>
    <t>Fontaine eau plate/gazeuse réfrigérée sur table débit supérieur</t>
  </si>
  <si>
    <t>LOCATION Fontaine eau plate réfrigérée sur socle débit standard</t>
  </si>
  <si>
    <t>LOCATION Fontaine eau plate réfrigérée sur table débit standard</t>
  </si>
  <si>
    <t>LOCATION Fontaine eau plate réfrigérée sur socle débit supérieur</t>
  </si>
  <si>
    <t>LOCATION Fontaine eau plate réfrigérée sur table débit supérieur</t>
  </si>
  <si>
    <t>LOCATION Fontaine eau plate/gazeuse réfrigérée sur socle débit supérieur</t>
  </si>
  <si>
    <t>LOCATION Fontaine eau plate/gazeuse réfrigérée sur table débit supérieur</t>
  </si>
  <si>
    <t>Maintenance Préventive fontaine eau plate</t>
  </si>
  <si>
    <t>Maintenance Préventive fontaine eau gazeuse</t>
  </si>
  <si>
    <t>FORFAIT MENSUEL</t>
  </si>
  <si>
    <t>FORFAIT ANNUEL</t>
  </si>
  <si>
    <t>Délai de livraison à réception du bon de commande (équipements)</t>
  </si>
  <si>
    <t>Remise en % sur le catalogue accessoires et pièces détachées</t>
  </si>
  <si>
    <t>ATTENTION ! UN SEUL ARTICLE NON RENSEIGNE ENTRAINE L'ELIMINATION</t>
  </si>
  <si>
    <t>Le candidat est tenu de répondre à la totalité des articles désignés dans le lot, onglet LOT 1 BPU</t>
  </si>
  <si>
    <t>Lot 2 Fourniture et maintenance de fontaines à eau réfrigérantes lot Sorbone, Nord, Seine Saint Denis, Siège et campus Picpus</t>
  </si>
  <si>
    <t>Lot 1 Fourniture et maintenance de fontaines à eau réfrigérantes lot Henri Mondor, Saclay, Centre, et hors groupe hospitalier</t>
  </si>
  <si>
    <t>26/013</t>
  </si>
  <si>
    <t>recharge de CO₂</t>
  </si>
  <si>
    <t>Analyse de potabilité</t>
  </si>
  <si>
    <t>Maintenance curative : main d'œuvre (h)</t>
  </si>
  <si>
    <t>Maintenance curative : déplacement IDF</t>
  </si>
  <si>
    <t>Diagnostic</t>
  </si>
  <si>
    <t>Décontamination</t>
  </si>
  <si>
    <t>Maintenance curative : déplacement hors IDF</t>
  </si>
  <si>
    <t>Exemple</t>
  </si>
  <si>
    <t xml:space="preserve">Exemple </t>
  </si>
  <si>
    <r>
      <t xml:space="preserve">Unité de Facturation </t>
    </r>
    <r>
      <rPr>
        <b/>
        <sz val="9"/>
        <rFont val="Calibri"/>
        <family val="2"/>
        <scheme val="minor"/>
      </rPr>
      <t xml:space="preserve">
(UF)</t>
    </r>
  </si>
  <si>
    <r>
      <t xml:space="preserve">Prix Unitaire
en Euro HT 
par </t>
    </r>
    <r>
      <rPr>
        <b/>
        <sz val="9"/>
        <rFont val="Calibri"/>
        <family val="2"/>
        <scheme val="minor"/>
      </rPr>
      <t>UF</t>
    </r>
  </si>
  <si>
    <r>
      <t xml:space="preserve">volume
 APHP / an </t>
    </r>
    <r>
      <rPr>
        <b/>
        <sz val="9"/>
        <rFont val="Calibri"/>
        <family val="2"/>
        <scheme val="minor"/>
      </rPr>
      <t>(UN)</t>
    </r>
  </si>
  <si>
    <r>
      <t xml:space="preserve">Unité de commande </t>
    </r>
    <r>
      <rPr>
        <b/>
        <sz val="9"/>
        <rFont val="Calibri"/>
        <family val="2"/>
        <scheme val="minor"/>
      </rPr>
      <t>(UC)</t>
    </r>
  </si>
  <si>
    <r>
      <t xml:space="preserve">Quantité Minimum de Commande </t>
    </r>
    <r>
      <rPr>
        <b/>
        <sz val="9"/>
        <rFont val="Calibri"/>
        <family val="2"/>
        <scheme val="minor"/>
      </rPr>
      <t>(par UC)</t>
    </r>
    <r>
      <rPr>
        <sz val="9"/>
        <rFont val="Calibri"/>
        <family val="2"/>
        <scheme val="minor"/>
      </rPr>
      <t xml:space="preserve">   </t>
    </r>
  </si>
  <si>
    <r>
      <t xml:space="preserve">Prix Unitaire
en Euro HT 
(par </t>
    </r>
    <r>
      <rPr>
        <b/>
        <sz val="9"/>
        <rFont val="Calibri"/>
        <family val="2"/>
        <scheme val="minor"/>
      </rPr>
      <t>UF)</t>
    </r>
  </si>
  <si>
    <t xml:space="preserve"> LIVRAISON A BERCK 
</t>
  </si>
  <si>
    <t>DELAI DE LIVRAISON NORMALE</t>
  </si>
  <si>
    <t>DELAI DE LIVRAISON D'URGENCE</t>
  </si>
  <si>
    <t>QUANTITE OU MONTANT MINIMUM DE LIVRAISON (la quantité doit être comprise entre 0 et 50 kg maxi et le montant doit être compris entre 0 et 100 € HT maxi)*</t>
  </si>
  <si>
    <t>SURCOÛT EN CAS DE QUANTITE OU MONTANT MINIMUM DE LIVRAISON NON ATTEINT (maximum 30€ HT)*</t>
  </si>
  <si>
    <t>SURCOUT EN CAS DE LIVRAISON SUPPLEMENTAIRE</t>
  </si>
  <si>
    <t xml:space="preserve">REMISE SUR CATALOGUE ADDITIONNEL </t>
  </si>
  <si>
    <t>OUI     NON</t>
  </si>
  <si>
    <t>J +</t>
  </si>
  <si>
    <t>J+</t>
  </si>
  <si>
    <t>Remise à renseigner dans l'onglet lot 2-2, colonne "REMISE SUR CATALOGUE ADDITIONNEL
en % "</t>
  </si>
  <si>
    <t xml:space="preserve"> LIVRAISON A SAN SALVADOUR
</t>
  </si>
  <si>
    <t xml:space="preserve"> LIVRAISON A HENDAYE
</t>
  </si>
  <si>
    <t>x,x%</t>
  </si>
  <si>
    <t>N°AF</t>
  </si>
  <si>
    <t>Le candidat consent-il un escompte à l'AP-HP ?</t>
  </si>
  <si>
    <t>OUI</t>
  </si>
  <si>
    <t>NON</t>
  </si>
  <si>
    <t>Si oui, taux d'escompte consenti en cas de paiement des factures dans un délai inférieur à 30 jours</t>
  </si>
  <si>
    <t>Si oui, taux d'escompte consenti en cas de paiement des factures dans un délai entre 30 et 50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</si>
</sst>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0.00_)"/>
    <numFmt numFmtId="168" formatCode="_-* #,##0\ _€_-;\-* #,##0\ _€_-;_-* &quot;-&quot;??\ _€_-;_-@_-"/>
    <numFmt numFmtId="169" formatCode="0.0%"/>
    <numFmt numFmtId="170" formatCode="_-* #,##0.00\ _F_-;\-* #,##0.00\ _F_-;_-* &quot;-&quot;??\ _F_-;_-@_-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i/>
      <sz val="16"/>
      <name val="Helv"/>
      <family val="2"/>
    </font>
    <font>
      <sz val="10"/>
      <name val="Arial"/>
      <family val="2"/>
    </font>
    <font>
      <sz val="10"/>
      <name val="Helv"/>
      <charset val="204"/>
    </font>
    <font>
      <sz val="10"/>
      <color theme="1"/>
      <name val="Arial"/>
      <family val="2"/>
    </font>
    <font>
      <sz val="10"/>
      <name val="MS Sans Serif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entury Gothic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Open Sans"/>
      <family val="2"/>
    </font>
    <font>
      <sz val="10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5">
    <xf numFmtId="0" fontId="0" fillId="0" borderId="0"/>
    <xf numFmtId="0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164" fontId="1" fillId="0" borderId="0" applyFont="0" applyFill="0" applyBorder="0" applyAlignment="0" applyProtection="0"/>
    <xf numFmtId="167" fontId="4" fillId="0" borderId="0"/>
    <xf numFmtId="0" fontId="7" fillId="0" borderId="0"/>
    <xf numFmtId="0" fontId="7" fillId="0" borderId="0"/>
    <xf numFmtId="0" fontId="2" fillId="0" borderId="0"/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8" fillId="0" borderId="0"/>
    <xf numFmtId="0" fontId="5" fillId="0" borderId="0"/>
    <xf numFmtId="0" fontId="5" fillId="0" borderId="0" applyFill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6" applyNumberFormat="0" applyAlignment="0" applyProtection="0"/>
    <xf numFmtId="0" fontId="18" fillId="10" borderId="7" applyNumberFormat="0" applyAlignment="0" applyProtection="0"/>
    <xf numFmtId="0" fontId="19" fillId="10" borderId="6" applyNumberFormat="0" applyAlignment="0" applyProtection="0"/>
    <xf numFmtId="0" fontId="20" fillId="0" borderId="8" applyNumberFormat="0" applyFill="0" applyAlignment="0" applyProtection="0"/>
    <xf numFmtId="0" fontId="21" fillId="11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25" fillId="36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12" borderId="10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Fill="0"/>
  </cellStyleXfs>
  <cellXfs count="109">
    <xf numFmtId="0" fontId="0" fillId="0" borderId="0" xfId="0"/>
    <xf numFmtId="0" fontId="26" fillId="0" borderId="0" xfId="0" applyFont="1"/>
    <xf numFmtId="4" fontId="26" fillId="0" borderId="0" xfId="0" applyNumberFormat="1" applyFont="1"/>
    <xf numFmtId="0" fontId="27" fillId="0" borderId="0" xfId="0" applyFont="1"/>
    <xf numFmtId="4" fontId="27" fillId="0" borderId="0" xfId="0" applyNumberFormat="1" applyFont="1"/>
    <xf numFmtId="0" fontId="26" fillId="0" borderId="0" xfId="0" applyFont="1" applyAlignment="1">
      <alignment wrapText="1"/>
    </xf>
    <xf numFmtId="0" fontId="28" fillId="37" borderId="1" xfId="8" applyFont="1" applyFill="1" applyBorder="1" applyAlignment="1" applyProtection="1">
      <alignment horizontal="center" vertical="center" wrapText="1"/>
    </xf>
    <xf numFmtId="49" fontId="28" fillId="37" borderId="1" xfId="8" applyNumberFormat="1" applyFont="1" applyFill="1" applyBorder="1" applyAlignment="1" applyProtection="1">
      <alignment horizontal="center" vertical="center" wrapText="1"/>
    </xf>
    <xf numFmtId="4" fontId="28" fillId="37" borderId="1" xfId="8" applyNumberFormat="1" applyFont="1" applyFill="1" applyBorder="1" applyAlignment="1" applyProtection="1">
      <alignment horizontal="center" vertical="center" wrapText="1"/>
    </xf>
    <xf numFmtId="169" fontId="28" fillId="37" borderId="1" xfId="8" applyNumberFormat="1" applyFont="1" applyFill="1" applyBorder="1" applyAlignment="1" applyProtection="1">
      <alignment horizontal="center" vertical="center" wrapText="1"/>
    </xf>
    <xf numFmtId="3" fontId="28" fillId="37" borderId="1" xfId="0" applyNumberFormat="1" applyFont="1" applyFill="1" applyBorder="1" applyAlignment="1">
      <alignment horizontal="center" vertical="center" wrapText="1"/>
    </xf>
    <xf numFmtId="4" fontId="28" fillId="37" borderId="1" xfId="0" applyNumberFormat="1" applyFont="1" applyFill="1" applyBorder="1" applyAlignment="1">
      <alignment horizontal="center" vertical="center" wrapText="1"/>
    </xf>
    <xf numFmtId="0" fontId="30" fillId="37" borderId="1" xfId="8" applyFont="1" applyFill="1" applyBorder="1" applyAlignment="1" applyProtection="1">
      <alignment horizontal="center" vertical="center" wrapText="1"/>
    </xf>
    <xf numFmtId="49" fontId="30" fillId="37" borderId="1" xfId="8" applyNumberFormat="1" applyFont="1" applyFill="1" applyBorder="1" applyAlignment="1" applyProtection="1">
      <alignment horizontal="center" vertical="center" wrapText="1"/>
    </xf>
    <xf numFmtId="4" fontId="30" fillId="37" borderId="1" xfId="8" applyNumberFormat="1" applyFont="1" applyFill="1" applyBorder="1" applyAlignment="1" applyProtection="1">
      <alignment horizontal="center" vertical="center" wrapText="1"/>
    </xf>
    <xf numFmtId="169" fontId="30" fillId="37" borderId="1" xfId="8" applyNumberFormat="1" applyFont="1" applyFill="1" applyBorder="1" applyAlignment="1" applyProtection="1">
      <alignment horizontal="center" vertical="center" wrapText="1"/>
    </xf>
    <xf numFmtId="3" fontId="30" fillId="37" borderId="1" xfId="0" applyNumberFormat="1" applyFont="1" applyFill="1" applyBorder="1" applyAlignment="1">
      <alignment horizontal="center" vertical="center" wrapText="1"/>
    </xf>
    <xf numFmtId="4" fontId="30" fillId="37" borderId="1" xfId="0" applyNumberFormat="1" applyFont="1" applyFill="1" applyBorder="1" applyAlignment="1">
      <alignment horizontal="center" vertical="center" wrapText="1"/>
    </xf>
    <xf numFmtId="0" fontId="28" fillId="0" borderId="1" xfId="8" applyFont="1" applyFill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169" fontId="28" fillId="5" borderId="1" xfId="102" applyNumberFormat="1" applyFont="1" applyFill="1" applyBorder="1" applyAlignment="1">
      <alignment horizontal="center" vertical="center" wrapText="1"/>
    </xf>
    <xf numFmtId="3" fontId="31" fillId="5" borderId="1" xfId="103" applyNumberFormat="1" applyFont="1" applyFill="1" applyBorder="1" applyAlignment="1">
      <alignment horizontal="center" vertical="center" wrapText="1"/>
    </xf>
    <xf numFmtId="4" fontId="28" fillId="5" borderId="1" xfId="101" applyNumberFormat="1" applyFont="1" applyFill="1" applyBorder="1" applyAlignment="1">
      <alignment horizontal="center" vertical="center" wrapText="1"/>
    </xf>
    <xf numFmtId="0" fontId="27" fillId="0" borderId="1" xfId="0" applyFont="1" applyBorder="1"/>
    <xf numFmtId="4" fontId="27" fillId="0" borderId="1" xfId="0" applyNumberFormat="1" applyFont="1" applyBorder="1"/>
    <xf numFmtId="3" fontId="27" fillId="0" borderId="1" xfId="0" applyNumberFormat="1" applyFont="1" applyBorder="1" applyAlignment="1">
      <alignment horizontal="center" vertical="center"/>
    </xf>
    <xf numFmtId="0" fontId="31" fillId="5" borderId="1" xfId="17" applyNumberFormat="1" applyFont="1" applyFill="1" applyBorder="1" applyAlignment="1" applyProtection="1">
      <alignment horizontal="left" vertical="center"/>
      <protection locked="0"/>
    </xf>
    <xf numFmtId="0" fontId="31" fillId="5" borderId="0" xfId="17" applyFont="1" applyFill="1" applyBorder="1" applyAlignment="1">
      <alignment vertical="center"/>
    </xf>
    <xf numFmtId="0" fontId="31" fillId="5" borderId="0" xfId="1" applyFont="1" applyFill="1"/>
    <xf numFmtId="0" fontId="31" fillId="5" borderId="2" xfId="1" applyFont="1" applyFill="1" applyBorder="1"/>
    <xf numFmtId="0" fontId="31" fillId="5" borderId="13" xfId="1" applyFont="1" applyFill="1" applyBorder="1"/>
    <xf numFmtId="0" fontId="31" fillId="5" borderId="13" xfId="17" applyNumberFormat="1" applyFont="1" applyFill="1" applyBorder="1" applyAlignment="1" applyProtection="1">
      <alignment horizontal="centerContinuous" vertical="center"/>
      <protection locked="0"/>
    </xf>
    <xf numFmtId="0" fontId="31" fillId="5" borderId="12" xfId="17" applyNumberFormat="1" applyFont="1" applyFill="1" applyBorder="1" applyAlignment="1" applyProtection="1">
      <alignment horizontal="center" vertical="center"/>
      <protection locked="0"/>
    </xf>
    <xf numFmtId="0" fontId="31" fillId="5" borderId="0" xfId="1" applyFont="1" applyFill="1" applyAlignment="1">
      <alignment horizontal="left"/>
    </xf>
    <xf numFmtId="0" fontId="32" fillId="5" borderId="0" xfId="17" applyFont="1" applyFill="1" applyBorder="1" applyAlignment="1">
      <alignment vertical="center"/>
    </xf>
    <xf numFmtId="0" fontId="31" fillId="5" borderId="0" xfId="1" applyFont="1" applyFill="1" applyBorder="1"/>
    <xf numFmtId="22" fontId="31" fillId="5" borderId="1" xfId="17" applyNumberFormat="1" applyFont="1" applyFill="1" applyBorder="1" applyAlignment="1" applyProtection="1">
      <alignment horizontal="left" vertical="center"/>
      <protection locked="0"/>
    </xf>
    <xf numFmtId="0" fontId="31" fillId="5" borderId="0" xfId="1" applyFont="1" applyFill="1" applyAlignment="1">
      <alignment horizontal="centerContinuous"/>
    </xf>
    <xf numFmtId="15" fontId="31" fillId="5" borderId="0" xfId="1" applyNumberFormat="1" applyFont="1" applyFill="1"/>
    <xf numFmtId="22" fontId="31" fillId="4" borderId="0" xfId="17" applyNumberFormat="1" applyFont="1" applyFill="1" applyBorder="1" applyAlignment="1" applyProtection="1">
      <alignment horizontal="left" vertical="center"/>
      <protection locked="0"/>
    </xf>
    <xf numFmtId="14" fontId="31" fillId="4" borderId="0" xfId="17" applyNumberFormat="1" applyFont="1" applyFill="1" applyBorder="1" applyAlignment="1" applyProtection="1">
      <alignment horizontal="center" vertical="center"/>
      <protection locked="0"/>
    </xf>
    <xf numFmtId="0" fontId="31" fillId="4" borderId="0" xfId="17" applyFont="1" applyFill="1" applyBorder="1" applyAlignment="1">
      <alignment vertical="center"/>
    </xf>
    <xf numFmtId="0" fontId="31" fillId="4" borderId="0" xfId="1" applyFont="1" applyFill="1"/>
    <xf numFmtId="15" fontId="31" fillId="4" borderId="0" xfId="1" applyNumberFormat="1" applyFont="1" applyFill="1"/>
    <xf numFmtId="0" fontId="31" fillId="0" borderId="0" xfId="1" applyFont="1"/>
    <xf numFmtId="0" fontId="32" fillId="0" borderId="0" xfId="1" applyFont="1" applyAlignment="1">
      <alignment vertical="center"/>
    </xf>
    <xf numFmtId="0" fontId="31" fillId="0" borderId="0" xfId="1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/>
    <xf numFmtId="0" fontId="31" fillId="0" borderId="0" xfId="1" applyFont="1" applyAlignment="1">
      <alignment horizontal="left" vertical="center" wrapText="1"/>
    </xf>
    <xf numFmtId="0" fontId="31" fillId="0" borderId="14" xfId="100" applyFont="1" applyBorder="1" applyAlignment="1">
      <alignment horizontal="center" vertical="center" wrapText="1"/>
    </xf>
    <xf numFmtId="0" fontId="31" fillId="0" borderId="15" xfId="100" applyFont="1" applyBorder="1" applyAlignment="1">
      <alignment horizontal="center" vertical="center" wrapText="1"/>
    </xf>
    <xf numFmtId="0" fontId="31" fillId="0" borderId="16" xfId="100" applyFont="1" applyBorder="1" applyAlignment="1">
      <alignment horizontal="center" vertical="center" wrapText="1"/>
    </xf>
    <xf numFmtId="0" fontId="31" fillId="0" borderId="17" xfId="100" applyFont="1" applyBorder="1"/>
    <xf numFmtId="0" fontId="31" fillId="0" borderId="0" xfId="18" applyFont="1" applyAlignment="1">
      <alignment wrapText="1"/>
    </xf>
    <xf numFmtId="0" fontId="31" fillId="0" borderId="0" xfId="19" applyFont="1" applyFill="1" applyAlignment="1">
      <alignment wrapText="1"/>
    </xf>
    <xf numFmtId="0" fontId="31" fillId="0" borderId="0" xfId="18" applyFont="1" applyBorder="1" applyAlignment="1">
      <alignment wrapText="1"/>
    </xf>
    <xf numFmtId="0" fontId="31" fillId="0" borderId="0" xfId="1" applyFont="1" applyBorder="1" applyAlignment="1">
      <alignment vertical="center"/>
    </xf>
    <xf numFmtId="0" fontId="28" fillId="5" borderId="1" xfId="0" applyFont="1" applyFill="1" applyBorder="1" applyAlignment="1">
      <alignment horizontal="center" vertical="center" wrapText="1"/>
    </xf>
    <xf numFmtId="9" fontId="28" fillId="0" borderId="1" xfId="102" applyFont="1" applyFill="1" applyBorder="1" applyAlignment="1">
      <alignment horizontal="center" vertical="center" wrapText="1"/>
    </xf>
    <xf numFmtId="0" fontId="34" fillId="0" borderId="0" xfId="0" applyFont="1"/>
    <xf numFmtId="0" fontId="35" fillId="0" borderId="0" xfId="1" applyFont="1"/>
    <xf numFmtId="0" fontId="33" fillId="0" borderId="0" xfId="1" applyFont="1"/>
    <xf numFmtId="0" fontId="33" fillId="0" borderId="0" xfId="1" applyFont="1" applyAlignment="1">
      <alignment vertical="center"/>
    </xf>
    <xf numFmtId="0" fontId="33" fillId="38" borderId="1" xfId="1" applyFont="1" applyFill="1" applyBorder="1" applyAlignment="1">
      <alignment horizontal="center" vertical="center"/>
    </xf>
    <xf numFmtId="0" fontId="33" fillId="38" borderId="1" xfId="1" applyFont="1" applyFill="1" applyBorder="1" applyAlignment="1">
      <alignment horizontal="center" vertical="center" wrapText="1"/>
    </xf>
    <xf numFmtId="0" fontId="33" fillId="38" borderId="1" xfId="11" applyFont="1" applyFill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168" fontId="33" fillId="0" borderId="1" xfId="4" applyNumberFormat="1" applyFont="1" applyBorder="1" applyAlignment="1">
      <alignment horizontal="center" vertical="center"/>
    </xf>
    <xf numFmtId="0" fontId="31" fillId="39" borderId="1" xfId="163" applyFont="1" applyFill="1" applyBorder="1" applyAlignment="1">
      <alignment horizontal="center" vertical="center" wrapText="1"/>
    </xf>
    <xf numFmtId="0" fontId="31" fillId="0" borderId="1" xfId="163" applyFont="1" applyBorder="1" applyAlignment="1">
      <alignment horizontal="center" vertical="center" wrapText="1"/>
    </xf>
    <xf numFmtId="0" fontId="31" fillId="0" borderId="1" xfId="164" applyFont="1" applyFill="1" applyBorder="1" applyAlignment="1">
      <alignment horizontal="center" vertical="center" wrapText="1"/>
    </xf>
    <xf numFmtId="0" fontId="31" fillId="0" borderId="1" xfId="163" applyFont="1" applyBorder="1" applyAlignment="1">
      <alignment wrapText="1"/>
    </xf>
    <xf numFmtId="0" fontId="31" fillId="0" borderId="1" xfId="164" applyFont="1" applyFill="1" applyBorder="1" applyAlignment="1">
      <alignment wrapText="1"/>
    </xf>
    <xf numFmtId="0" fontId="28" fillId="0" borderId="1" xfId="164" applyFont="1" applyFill="1" applyBorder="1" applyAlignment="1">
      <alignment horizontal="center" wrapText="1"/>
    </xf>
    <xf numFmtId="0" fontId="31" fillId="39" borderId="18" xfId="163" applyFont="1" applyFill="1" applyBorder="1" applyAlignment="1">
      <alignment horizontal="center" vertical="center" wrapText="1"/>
    </xf>
    <xf numFmtId="0" fontId="31" fillId="0" borderId="18" xfId="163" applyFont="1" applyBorder="1" applyAlignment="1">
      <alignment horizontal="center" vertical="center" wrapText="1"/>
    </xf>
    <xf numFmtId="0" fontId="31" fillId="0" borderId="18" xfId="164" applyFont="1" applyFill="1" applyBorder="1" applyAlignment="1">
      <alignment horizontal="center" vertical="center" wrapText="1"/>
    </xf>
    <xf numFmtId="0" fontId="31" fillId="0" borderId="0" xfId="163" applyFont="1" applyFill="1" applyBorder="1" applyAlignment="1">
      <alignment horizontal="center" vertical="center" wrapText="1"/>
    </xf>
    <xf numFmtId="0" fontId="31" fillId="0" borderId="0" xfId="163" applyFont="1" applyBorder="1" applyAlignment="1">
      <alignment horizontal="center" wrapText="1"/>
    </xf>
    <xf numFmtId="0" fontId="31" fillId="0" borderId="0" xfId="163" applyFont="1" applyBorder="1" applyAlignment="1">
      <alignment wrapText="1"/>
    </xf>
    <xf numFmtId="0" fontId="31" fillId="0" borderId="0" xfId="164" applyFont="1" applyFill="1" applyBorder="1" applyAlignment="1">
      <alignment wrapText="1"/>
    </xf>
    <xf numFmtId="0" fontId="28" fillId="0" borderId="0" xfId="164" applyFont="1" applyFill="1" applyBorder="1" applyAlignment="1">
      <alignment horizontal="center" wrapText="1"/>
    </xf>
    <xf numFmtId="4" fontId="27" fillId="0" borderId="1" xfId="0" applyNumberFormat="1" applyFont="1" applyBorder="1" applyAlignment="1">
      <alignment horizontal="center" vertical="center"/>
    </xf>
    <xf numFmtId="0" fontId="31" fillId="5" borderId="12" xfId="17" applyNumberFormat="1" applyFont="1" applyFill="1" applyBorder="1" applyAlignment="1" applyProtection="1">
      <alignment horizontal="center" vertical="center"/>
      <protection locked="0"/>
    </xf>
    <xf numFmtId="0" fontId="31" fillId="0" borderId="0" xfId="163" applyFont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6" fillId="40" borderId="2" xfId="0" applyFont="1" applyFill="1" applyBorder="1" applyAlignment="1">
      <alignment horizontal="center" vertical="center" wrapText="1"/>
    </xf>
    <xf numFmtId="0" fontId="36" fillId="40" borderId="13" xfId="0" applyFont="1" applyFill="1" applyBorder="1" applyAlignment="1">
      <alignment horizontal="center" vertical="center" wrapText="1"/>
    </xf>
    <xf numFmtId="0" fontId="36" fillId="40" borderId="12" xfId="0" applyFont="1" applyFill="1" applyBorder="1" applyAlignment="1">
      <alignment horizontal="center" vertical="center" wrapText="1"/>
    </xf>
    <xf numFmtId="9" fontId="36" fillId="0" borderId="2" xfId="10" applyFont="1" applyBorder="1" applyAlignment="1">
      <alignment horizontal="center" vertical="center"/>
    </xf>
    <xf numFmtId="9" fontId="36" fillId="0" borderId="13" xfId="10" applyFont="1" applyBorder="1" applyAlignment="1">
      <alignment horizontal="center" vertical="center"/>
    </xf>
    <xf numFmtId="9" fontId="36" fillId="0" borderId="12" xfId="10" applyFont="1" applyBorder="1" applyAlignment="1">
      <alignment horizontal="center" vertical="center"/>
    </xf>
    <xf numFmtId="0" fontId="36" fillId="40" borderId="1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14" fontId="31" fillId="5" borderId="1" xfId="17" applyNumberFormat="1" applyFont="1" applyFill="1" applyBorder="1" applyAlignment="1" applyProtection="1">
      <alignment horizontal="center" vertical="center"/>
      <protection locked="0"/>
    </xf>
    <xf numFmtId="0" fontId="31" fillId="0" borderId="0" xfId="18" applyFont="1" applyBorder="1" applyAlignment="1">
      <alignment horizontal="left" wrapText="1"/>
    </xf>
    <xf numFmtId="2" fontId="31" fillId="0" borderId="0" xfId="18" applyNumberFormat="1" applyFont="1" applyBorder="1" applyAlignment="1">
      <alignment horizontal="right" wrapText="1"/>
    </xf>
    <xf numFmtId="0" fontId="31" fillId="5" borderId="1" xfId="17" applyFont="1" applyFill="1" applyBorder="1" applyAlignment="1">
      <alignment horizontal="center" vertical="center"/>
    </xf>
    <xf numFmtId="0" fontId="31" fillId="5" borderId="2" xfId="17" applyNumberFormat="1" applyFont="1" applyFill="1" applyBorder="1" applyAlignment="1" applyProtection="1">
      <alignment horizontal="center" vertical="center"/>
      <protection locked="0"/>
    </xf>
    <xf numFmtId="0" fontId="31" fillId="5" borderId="13" xfId="17" applyNumberFormat="1" applyFont="1" applyFill="1" applyBorder="1" applyAlignment="1" applyProtection="1">
      <alignment horizontal="center" vertical="center"/>
      <protection locked="0"/>
    </xf>
    <xf numFmtId="0" fontId="31" fillId="5" borderId="12" xfId="17" applyNumberFormat="1" applyFont="1" applyFill="1" applyBorder="1" applyAlignment="1" applyProtection="1">
      <alignment horizontal="center" vertical="center"/>
      <protection locked="0"/>
    </xf>
    <xf numFmtId="49" fontId="31" fillId="5" borderId="1" xfId="17" applyNumberFormat="1" applyFont="1" applyFill="1" applyBorder="1" applyAlignment="1" applyProtection="1">
      <alignment horizontal="center" vertical="center"/>
      <protection locked="0"/>
    </xf>
    <xf numFmtId="0" fontId="31" fillId="5" borderId="1" xfId="17" applyNumberFormat="1" applyFont="1" applyFill="1" applyBorder="1" applyAlignment="1" applyProtection="1">
      <alignment horizontal="center" vertical="center"/>
      <protection locked="0"/>
    </xf>
    <xf numFmtId="169" fontId="29" fillId="37" borderId="2" xfId="8" applyNumberFormat="1" applyFont="1" applyFill="1" applyBorder="1" applyAlignment="1" applyProtection="1">
      <alignment horizontal="center" vertical="center" wrapText="1"/>
    </xf>
    <xf numFmtId="169" fontId="29" fillId="37" borderId="12" xfId="8" applyNumberFormat="1" applyFont="1" applyFill="1" applyBorder="1" applyAlignment="1" applyProtection="1">
      <alignment horizontal="center" vertical="center" wrapText="1"/>
    </xf>
    <xf numFmtId="0" fontId="33" fillId="38" borderId="0" xfId="1" applyFont="1" applyFill="1" applyAlignment="1">
      <alignment horizontal="center"/>
    </xf>
  </cellXfs>
  <cellStyles count="165">
    <cellStyle name="20 % - Accent1" xfId="37" builtinId="30" customBuiltin="1"/>
    <cellStyle name="20 % - Accent2" xfId="41" builtinId="34" customBuiltin="1"/>
    <cellStyle name="20 % - Accent3" xfId="45" builtinId="38" customBuiltin="1"/>
    <cellStyle name="20 % - Accent4" xfId="49" builtinId="42" customBuiltin="1"/>
    <cellStyle name="20 % - Accent5" xfId="53" builtinId="46" customBuiltin="1"/>
    <cellStyle name="20 % - Accent6" xfId="57" builtinId="50" customBuiltin="1"/>
    <cellStyle name="40 % - Accent1" xfId="38" builtinId="31" customBuiltin="1"/>
    <cellStyle name="40 % - Accent2" xfId="42" builtinId="35" customBuiltin="1"/>
    <cellStyle name="40 % - Accent3" xfId="46" builtinId="39" customBuiltin="1"/>
    <cellStyle name="40 % - Accent4" xfId="50" builtinId="43" customBuiltin="1"/>
    <cellStyle name="40 % - Accent5" xfId="54" builtinId="47" customBuiltin="1"/>
    <cellStyle name="40 % - Accent6" xfId="58" builtinId="51" customBuiltin="1"/>
    <cellStyle name="60 % - Accent1" xfId="39" builtinId="32" customBuiltin="1"/>
    <cellStyle name="60 % - Accent2" xfId="43" builtinId="36" customBuiltin="1"/>
    <cellStyle name="60 % - Accent3" xfId="47" builtinId="40" customBuiltin="1"/>
    <cellStyle name="60 % - Accent4" xfId="51" builtinId="44" customBuiltin="1"/>
    <cellStyle name="60 % - Accent5" xfId="55" builtinId="48" customBuiltin="1"/>
    <cellStyle name="60 % - Accent6" xfId="59" builtinId="52" customBuiltin="1"/>
    <cellStyle name="Accent1" xfId="36" builtinId="29" customBuiltin="1"/>
    <cellStyle name="Accent2" xfId="40" builtinId="33" customBuiltin="1"/>
    <cellStyle name="Accent3" xfId="44" builtinId="37" customBuiltin="1"/>
    <cellStyle name="Accent4" xfId="48" builtinId="41" customBuiltin="1"/>
    <cellStyle name="Accent5" xfId="52" builtinId="45" customBuiltin="1"/>
    <cellStyle name="Accent6" xfId="56" builtinId="49" customBuiltin="1"/>
    <cellStyle name="Avertissement" xfId="33" builtinId="11" customBuiltin="1"/>
    <cellStyle name="Calcul" xfId="30" builtinId="22" customBuiltin="1"/>
    <cellStyle name="Cellule liée" xfId="31" builtinId="24" customBuiltin="1"/>
    <cellStyle name="Commentaire 2" xfId="65" xr:uid="{00000000-0005-0000-0000-00001B000000}"/>
    <cellStyle name="Entrée" xfId="28" builtinId="20" customBuiltin="1"/>
    <cellStyle name="Grey" xfId="2" xr:uid="{00000000-0005-0000-0000-00001D000000}"/>
    <cellStyle name="Input [yellow]" xfId="3" xr:uid="{00000000-0005-0000-0000-00001E000000}"/>
    <cellStyle name="Insatisfaisant" xfId="26" builtinId="27" customBuiltin="1"/>
    <cellStyle name="Milliers" xfId="101" builtinId="3"/>
    <cellStyle name="Milliers 2" xfId="4" xr:uid="{00000000-0005-0000-0000-000021000000}"/>
    <cellStyle name="Milliers 2 2" xfId="67" xr:uid="{00000000-0005-0000-0000-000022000000}"/>
    <cellStyle name="Milliers 3" xfId="68" xr:uid="{00000000-0005-0000-0000-000023000000}"/>
    <cellStyle name="Milliers 4" xfId="69" xr:uid="{00000000-0005-0000-0000-000024000000}"/>
    <cellStyle name="Milliers 5" xfId="66" xr:uid="{00000000-0005-0000-0000-000025000000}"/>
    <cellStyle name="Milliers_Feuil1" xfId="103" xr:uid="{00000000-0005-0000-0000-000026000000}"/>
    <cellStyle name="Neutre" xfId="27" builtinId="28" customBuiltin="1"/>
    <cellStyle name="Normal" xfId="0" builtinId="0"/>
    <cellStyle name="Normal - Style1" xfId="5" xr:uid="{00000000-0005-0000-0000-000029000000}"/>
    <cellStyle name="Normal 10" xfId="77" xr:uid="{00000000-0005-0000-0000-00002A000000}"/>
    <cellStyle name="Normal 100" xfId="145" xr:uid="{00000000-0005-0000-0000-00002B000000}"/>
    <cellStyle name="Normal 102" xfId="146" xr:uid="{00000000-0005-0000-0000-00002C000000}"/>
    <cellStyle name="Normal 103" xfId="147" xr:uid="{00000000-0005-0000-0000-00002D000000}"/>
    <cellStyle name="Normal 105" xfId="148" xr:uid="{00000000-0005-0000-0000-00002E000000}"/>
    <cellStyle name="Normal 106" xfId="149" xr:uid="{00000000-0005-0000-0000-00002F000000}"/>
    <cellStyle name="Normal 107" xfId="150" xr:uid="{00000000-0005-0000-0000-000030000000}"/>
    <cellStyle name="Normal 108" xfId="151" xr:uid="{00000000-0005-0000-0000-000031000000}"/>
    <cellStyle name="Normal 109" xfId="152" xr:uid="{00000000-0005-0000-0000-000032000000}"/>
    <cellStyle name="Normal 11" xfId="80" xr:uid="{00000000-0005-0000-0000-000033000000}"/>
    <cellStyle name="Normal 110" xfId="153" xr:uid="{00000000-0005-0000-0000-000034000000}"/>
    <cellStyle name="Normal 111" xfId="154" xr:uid="{00000000-0005-0000-0000-000035000000}"/>
    <cellStyle name="Normal 112" xfId="155" xr:uid="{00000000-0005-0000-0000-000036000000}"/>
    <cellStyle name="Normal 113" xfId="156" xr:uid="{00000000-0005-0000-0000-000037000000}"/>
    <cellStyle name="Normal 114" xfId="157" xr:uid="{00000000-0005-0000-0000-000038000000}"/>
    <cellStyle name="Normal 115" xfId="158" xr:uid="{00000000-0005-0000-0000-000039000000}"/>
    <cellStyle name="Normal 116" xfId="159" xr:uid="{00000000-0005-0000-0000-00003A000000}"/>
    <cellStyle name="Normal 12" xfId="81" xr:uid="{00000000-0005-0000-0000-00003B000000}"/>
    <cellStyle name="Normal 121" xfId="160" xr:uid="{00000000-0005-0000-0000-00003C000000}"/>
    <cellStyle name="Normal 123" xfId="161" xr:uid="{00000000-0005-0000-0000-00003D000000}"/>
    <cellStyle name="Normal 124" xfId="162" xr:uid="{00000000-0005-0000-0000-00003E000000}"/>
    <cellStyle name="Normal 13" xfId="61" xr:uid="{00000000-0005-0000-0000-00003F000000}"/>
    <cellStyle name="Normal 14" xfId="83" xr:uid="{00000000-0005-0000-0000-000040000000}"/>
    <cellStyle name="Normal 15" xfId="84" xr:uid="{00000000-0005-0000-0000-000041000000}"/>
    <cellStyle name="Normal 16" xfId="82" xr:uid="{00000000-0005-0000-0000-000042000000}"/>
    <cellStyle name="Normal 17" xfId="85" xr:uid="{00000000-0005-0000-0000-000043000000}"/>
    <cellStyle name="Normal 18" xfId="86" xr:uid="{00000000-0005-0000-0000-000044000000}"/>
    <cellStyle name="Normal 19" xfId="87" xr:uid="{00000000-0005-0000-0000-000045000000}"/>
    <cellStyle name="Normal 2" xfId="1" xr:uid="{00000000-0005-0000-0000-000046000000}"/>
    <cellStyle name="Normal 2 2" xfId="71" xr:uid="{00000000-0005-0000-0000-000047000000}"/>
    <cellStyle name="Normal 2 3" xfId="70" xr:uid="{00000000-0005-0000-0000-000048000000}"/>
    <cellStyle name="Normal 20" xfId="64" xr:uid="{00000000-0005-0000-0000-000049000000}"/>
    <cellStyle name="Normal 21" xfId="90" xr:uid="{00000000-0005-0000-0000-00004A000000}"/>
    <cellStyle name="Normal 22" xfId="63" xr:uid="{00000000-0005-0000-0000-00004B000000}"/>
    <cellStyle name="Normal 23" xfId="91" xr:uid="{00000000-0005-0000-0000-00004C000000}"/>
    <cellStyle name="Normal 24" xfId="92" xr:uid="{00000000-0005-0000-0000-00004D000000}"/>
    <cellStyle name="Normal 25" xfId="93" xr:uid="{00000000-0005-0000-0000-00004E000000}"/>
    <cellStyle name="Normal 26" xfId="62" xr:uid="{00000000-0005-0000-0000-00004F000000}"/>
    <cellStyle name="Normal 27" xfId="89" xr:uid="{00000000-0005-0000-0000-000050000000}"/>
    <cellStyle name="Normal 28" xfId="95" xr:uid="{00000000-0005-0000-0000-000051000000}"/>
    <cellStyle name="Normal 29" xfId="96" xr:uid="{00000000-0005-0000-0000-000052000000}"/>
    <cellStyle name="Normal 3" xfId="16" xr:uid="{00000000-0005-0000-0000-000053000000}"/>
    <cellStyle name="Normal 3 2" xfId="72" xr:uid="{00000000-0005-0000-0000-000054000000}"/>
    <cellStyle name="Normal 30" xfId="94" xr:uid="{00000000-0005-0000-0000-000055000000}"/>
    <cellStyle name="Normal 31" xfId="97" xr:uid="{00000000-0005-0000-0000-000056000000}"/>
    <cellStyle name="Normal 32" xfId="88" xr:uid="{00000000-0005-0000-0000-000057000000}"/>
    <cellStyle name="Normal 33" xfId="98" xr:uid="{00000000-0005-0000-0000-000058000000}"/>
    <cellStyle name="Normal 34" xfId="99" xr:uid="{00000000-0005-0000-0000-000059000000}"/>
    <cellStyle name="Normal 35" xfId="105" xr:uid="{00000000-0005-0000-0000-00005A000000}"/>
    <cellStyle name="Normal 36" xfId="104" xr:uid="{00000000-0005-0000-0000-00005B000000}"/>
    <cellStyle name="Normal 4" xfId="73" xr:uid="{00000000-0005-0000-0000-00005C000000}"/>
    <cellStyle name="Normal 5" xfId="6" xr:uid="{00000000-0005-0000-0000-00005D000000}"/>
    <cellStyle name="Normal 5 2" xfId="74" xr:uid="{00000000-0005-0000-0000-00005E000000}"/>
    <cellStyle name="Normal 54" xfId="106" xr:uid="{00000000-0005-0000-0000-00005F000000}"/>
    <cellStyle name="Normal 55" xfId="107" xr:uid="{00000000-0005-0000-0000-000060000000}"/>
    <cellStyle name="Normal 56" xfId="108" xr:uid="{00000000-0005-0000-0000-000061000000}"/>
    <cellStyle name="Normal 57" xfId="114" xr:uid="{00000000-0005-0000-0000-000062000000}"/>
    <cellStyle name="Normal 58" xfId="110" xr:uid="{00000000-0005-0000-0000-000063000000}"/>
    <cellStyle name="Normal 6" xfId="7" xr:uid="{00000000-0005-0000-0000-000064000000}"/>
    <cellStyle name="Normal 60" xfId="117" xr:uid="{00000000-0005-0000-0000-000065000000}"/>
    <cellStyle name="Normal 61" xfId="120" xr:uid="{00000000-0005-0000-0000-000066000000}"/>
    <cellStyle name="Normal 62" xfId="121" xr:uid="{00000000-0005-0000-0000-000067000000}"/>
    <cellStyle name="Normal 64" xfId="122" xr:uid="{00000000-0005-0000-0000-000068000000}"/>
    <cellStyle name="Normal 66" xfId="123" xr:uid="{00000000-0005-0000-0000-000069000000}"/>
    <cellStyle name="Normal 67" xfId="124" xr:uid="{00000000-0005-0000-0000-00006A000000}"/>
    <cellStyle name="Normal 68" xfId="125" xr:uid="{00000000-0005-0000-0000-00006B000000}"/>
    <cellStyle name="Normal 69" xfId="116" xr:uid="{00000000-0005-0000-0000-00006C000000}"/>
    <cellStyle name="Normal 7" xfId="60" xr:uid="{00000000-0005-0000-0000-00006D000000}"/>
    <cellStyle name="Normal 70" xfId="109" xr:uid="{00000000-0005-0000-0000-00006E000000}"/>
    <cellStyle name="Normal 71" xfId="115" xr:uid="{00000000-0005-0000-0000-00006F000000}"/>
    <cellStyle name="Normal 72" xfId="111" xr:uid="{00000000-0005-0000-0000-000070000000}"/>
    <cellStyle name="Normal 73" xfId="112" xr:uid="{00000000-0005-0000-0000-000071000000}"/>
    <cellStyle name="Normal 74" xfId="119" xr:uid="{00000000-0005-0000-0000-000072000000}"/>
    <cellStyle name="Normal 76" xfId="126" xr:uid="{00000000-0005-0000-0000-000073000000}"/>
    <cellStyle name="Normal 77" xfId="127" xr:uid="{00000000-0005-0000-0000-000074000000}"/>
    <cellStyle name="Normal 78" xfId="141" xr:uid="{00000000-0005-0000-0000-000075000000}"/>
    <cellStyle name="Normal 79" xfId="134" xr:uid="{00000000-0005-0000-0000-000076000000}"/>
    <cellStyle name="Normal 8" xfId="78" xr:uid="{00000000-0005-0000-0000-000077000000}"/>
    <cellStyle name="Normal 81" xfId="132" xr:uid="{00000000-0005-0000-0000-000078000000}"/>
    <cellStyle name="Normal 82" xfId="133" xr:uid="{00000000-0005-0000-0000-000079000000}"/>
    <cellStyle name="Normal 83" xfId="130" xr:uid="{00000000-0005-0000-0000-00007A000000}"/>
    <cellStyle name="Normal 84" xfId="135" xr:uid="{00000000-0005-0000-0000-00007B000000}"/>
    <cellStyle name="Normal 85" xfId="136" xr:uid="{00000000-0005-0000-0000-00007C000000}"/>
    <cellStyle name="Normal 87" xfId="131" xr:uid="{00000000-0005-0000-0000-00007D000000}"/>
    <cellStyle name="Normal 88" xfId="137" xr:uid="{00000000-0005-0000-0000-00007E000000}"/>
    <cellStyle name="Normal 89" xfId="138" xr:uid="{00000000-0005-0000-0000-00007F000000}"/>
    <cellStyle name="Normal 9" xfId="79" xr:uid="{00000000-0005-0000-0000-000080000000}"/>
    <cellStyle name="Normal 90" xfId="139" xr:uid="{00000000-0005-0000-0000-000081000000}"/>
    <cellStyle name="Normal 91" xfId="140" xr:uid="{00000000-0005-0000-0000-000082000000}"/>
    <cellStyle name="Normal 92" xfId="128" xr:uid="{00000000-0005-0000-0000-000083000000}"/>
    <cellStyle name="Normal 93" xfId="118" xr:uid="{00000000-0005-0000-0000-000084000000}"/>
    <cellStyle name="Normal 94" xfId="129" xr:uid="{00000000-0005-0000-0000-000085000000}"/>
    <cellStyle name="Normal 95" xfId="113" xr:uid="{00000000-0005-0000-0000-000086000000}"/>
    <cellStyle name="Normal 97" xfId="142" xr:uid="{00000000-0005-0000-0000-000087000000}"/>
    <cellStyle name="Normal 98" xfId="143" xr:uid="{00000000-0005-0000-0000-000088000000}"/>
    <cellStyle name="Normal 99" xfId="144" xr:uid="{00000000-0005-0000-0000-000089000000}"/>
    <cellStyle name="Normal_annexes financières 06-060" xfId="100" xr:uid="{00000000-0005-0000-0000-00008A000000}"/>
    <cellStyle name="Normal_annexes financières 06-060 2" xfId="18" xr:uid="{00000000-0005-0000-0000-00008B000000}"/>
    <cellStyle name="Normal_annexes financières 06-060 2 2" xfId="163" xr:uid="{17402EC5-EC4E-4F25-BAAE-D6CAA4C89EF7}"/>
    <cellStyle name="Normal_annexes financières 2" xfId="19" xr:uid="{00000000-0005-0000-0000-00008C000000}"/>
    <cellStyle name="Normal_annexes financières 2 2" xfId="164" xr:uid="{98A2680A-1C09-4C2C-975A-62DE68085DFE}"/>
    <cellStyle name="Normal_OFFRE TYPE" xfId="8" xr:uid="{00000000-0005-0000-0000-00008D000000}"/>
    <cellStyle name="Normal_OFFRE TYPE 2" xfId="17" xr:uid="{00000000-0005-0000-0000-00008E000000}"/>
    <cellStyle name="Percent [2]" xfId="9" xr:uid="{00000000-0005-0000-0000-00008F000000}"/>
    <cellStyle name="Pourcentage" xfId="102" builtinId="5"/>
    <cellStyle name="Pourcentage 2" xfId="10" xr:uid="{00000000-0005-0000-0000-000091000000}"/>
    <cellStyle name="Pourcentage 2 2" xfId="76" xr:uid="{00000000-0005-0000-0000-000092000000}"/>
    <cellStyle name="Pourcentage 3" xfId="75" xr:uid="{00000000-0005-0000-0000-000093000000}"/>
    <cellStyle name="Satisfaisant" xfId="25" builtinId="26" customBuiltin="1"/>
    <cellStyle name="Sortie" xfId="29" builtinId="21" customBuiltin="1"/>
    <cellStyle name="Style 1" xfId="11" xr:uid="{00000000-0005-0000-0000-000096000000}"/>
    <cellStyle name="Texte explicatif" xfId="34" builtinId="53" customBuiltin="1"/>
    <cellStyle name="Titre" xfId="20" builtinId="15" customBuiltin="1"/>
    <cellStyle name="Titre 1" xfId="21" builtinId="16" customBuiltin="1"/>
    <cellStyle name="Titre 2" xfId="22" builtinId="17" customBuiltin="1"/>
    <cellStyle name="Titre 3" xfId="23" builtinId="18" customBuiltin="1"/>
    <cellStyle name="Titre 4" xfId="24" builtinId="19" customBuiltin="1"/>
    <cellStyle name="Total" xfId="35" builtinId="25" customBuiltin="1"/>
    <cellStyle name="Tusental (0)_pldt" xfId="12" xr:uid="{00000000-0005-0000-0000-00009E000000}"/>
    <cellStyle name="Tusental_pldt" xfId="13" xr:uid="{00000000-0005-0000-0000-00009F000000}"/>
    <cellStyle name="Valuta (0)_pldt" xfId="14" xr:uid="{00000000-0005-0000-0000-0000A0000000}"/>
    <cellStyle name="Valuta_pldt" xfId="15" xr:uid="{00000000-0005-0000-0000-0000A1000000}"/>
    <cellStyle name="Vérification" xfId="32" builtinId="23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4E179-4743-4FC6-90F0-B8155CAEBED3}">
  <sheetPr>
    <tabColor theme="3"/>
    <pageSetUpPr fitToPage="1"/>
  </sheetPr>
  <dimension ref="A1:L38"/>
  <sheetViews>
    <sheetView tabSelected="1" view="pageBreakPreview" zoomScaleNormal="55" zoomScaleSheetLayoutView="100" zoomScalePageLayoutView="70" workbookViewId="0">
      <selection activeCell="E18" sqref="E18"/>
    </sheetView>
  </sheetViews>
  <sheetFormatPr baseColWidth="10" defaultRowHeight="13"/>
  <cols>
    <col min="1" max="1" width="24.81640625" style="46" customWidth="1"/>
    <col min="2" max="2" width="19" style="46" customWidth="1"/>
    <col min="3" max="3" width="16.453125" style="46" customWidth="1"/>
    <col min="4" max="4" width="28.1796875" style="46" customWidth="1"/>
    <col min="5" max="5" width="27.54296875" style="46" customWidth="1"/>
    <col min="6" max="6" width="23.1796875" style="46" customWidth="1"/>
    <col min="7" max="7" width="28.7265625" style="46" customWidth="1"/>
    <col min="8" max="8" width="19.453125" style="46" customWidth="1"/>
    <col min="9" max="9" width="16" style="46" customWidth="1"/>
    <col min="10" max="257" width="11.453125" style="46"/>
    <col min="258" max="258" width="28.7265625" style="46" customWidth="1"/>
    <col min="259" max="259" width="13.26953125" style="46" customWidth="1"/>
    <col min="260" max="260" width="16.453125" style="46" customWidth="1"/>
    <col min="261" max="261" width="5.54296875" style="46" customWidth="1"/>
    <col min="262" max="265" width="13.453125" style="46" customWidth="1"/>
    <col min="266" max="513" width="11.453125" style="46"/>
    <col min="514" max="514" width="28.7265625" style="46" customWidth="1"/>
    <col min="515" max="515" width="13.26953125" style="46" customWidth="1"/>
    <col min="516" max="516" width="16.453125" style="46" customWidth="1"/>
    <col min="517" max="517" width="5.54296875" style="46" customWidth="1"/>
    <col min="518" max="521" width="13.453125" style="46" customWidth="1"/>
    <col min="522" max="769" width="11.453125" style="46"/>
    <col min="770" max="770" width="28.7265625" style="46" customWidth="1"/>
    <col min="771" max="771" width="13.26953125" style="46" customWidth="1"/>
    <col min="772" max="772" width="16.453125" style="46" customWidth="1"/>
    <col min="773" max="773" width="5.54296875" style="46" customWidth="1"/>
    <col min="774" max="777" width="13.453125" style="46" customWidth="1"/>
    <col min="778" max="1025" width="11.453125" style="46"/>
    <col min="1026" max="1026" width="28.7265625" style="46" customWidth="1"/>
    <col min="1027" max="1027" width="13.26953125" style="46" customWidth="1"/>
    <col min="1028" max="1028" width="16.453125" style="46" customWidth="1"/>
    <col min="1029" max="1029" width="5.54296875" style="46" customWidth="1"/>
    <col min="1030" max="1033" width="13.453125" style="46" customWidth="1"/>
    <col min="1034" max="1281" width="11.453125" style="46"/>
    <col min="1282" max="1282" width="28.7265625" style="46" customWidth="1"/>
    <col min="1283" max="1283" width="13.26953125" style="46" customWidth="1"/>
    <col min="1284" max="1284" width="16.453125" style="46" customWidth="1"/>
    <col min="1285" max="1285" width="5.54296875" style="46" customWidth="1"/>
    <col min="1286" max="1289" width="13.453125" style="46" customWidth="1"/>
    <col min="1290" max="1537" width="11.453125" style="46"/>
    <col min="1538" max="1538" width="28.7265625" style="46" customWidth="1"/>
    <col min="1539" max="1539" width="13.26953125" style="46" customWidth="1"/>
    <col min="1540" max="1540" width="16.453125" style="46" customWidth="1"/>
    <col min="1541" max="1541" width="5.54296875" style="46" customWidth="1"/>
    <col min="1542" max="1545" width="13.453125" style="46" customWidth="1"/>
    <col min="1546" max="1793" width="11.453125" style="46"/>
    <col min="1794" max="1794" width="28.7265625" style="46" customWidth="1"/>
    <col min="1795" max="1795" width="13.26953125" style="46" customWidth="1"/>
    <col min="1796" max="1796" width="16.453125" style="46" customWidth="1"/>
    <col min="1797" max="1797" width="5.54296875" style="46" customWidth="1"/>
    <col min="1798" max="1801" width="13.453125" style="46" customWidth="1"/>
    <col min="1802" max="2049" width="11.453125" style="46"/>
    <col min="2050" max="2050" width="28.7265625" style="46" customWidth="1"/>
    <col min="2051" max="2051" width="13.26953125" style="46" customWidth="1"/>
    <col min="2052" max="2052" width="16.453125" style="46" customWidth="1"/>
    <col min="2053" max="2053" width="5.54296875" style="46" customWidth="1"/>
    <col min="2054" max="2057" width="13.453125" style="46" customWidth="1"/>
    <col min="2058" max="2305" width="11.453125" style="46"/>
    <col min="2306" max="2306" width="28.7265625" style="46" customWidth="1"/>
    <col min="2307" max="2307" width="13.26953125" style="46" customWidth="1"/>
    <col min="2308" max="2308" width="16.453125" style="46" customWidth="1"/>
    <col min="2309" max="2309" width="5.54296875" style="46" customWidth="1"/>
    <col min="2310" max="2313" width="13.453125" style="46" customWidth="1"/>
    <col min="2314" max="2561" width="11.453125" style="46"/>
    <col min="2562" max="2562" width="28.7265625" style="46" customWidth="1"/>
    <col min="2563" max="2563" width="13.26953125" style="46" customWidth="1"/>
    <col min="2564" max="2564" width="16.453125" style="46" customWidth="1"/>
    <col min="2565" max="2565" width="5.54296875" style="46" customWidth="1"/>
    <col min="2566" max="2569" width="13.453125" style="46" customWidth="1"/>
    <col min="2570" max="2817" width="11.453125" style="46"/>
    <col min="2818" max="2818" width="28.7265625" style="46" customWidth="1"/>
    <col min="2819" max="2819" width="13.26953125" style="46" customWidth="1"/>
    <col min="2820" max="2820" width="16.453125" style="46" customWidth="1"/>
    <col min="2821" max="2821" width="5.54296875" style="46" customWidth="1"/>
    <col min="2822" max="2825" width="13.453125" style="46" customWidth="1"/>
    <col min="2826" max="3073" width="11.453125" style="46"/>
    <col min="3074" max="3074" width="28.7265625" style="46" customWidth="1"/>
    <col min="3075" max="3075" width="13.26953125" style="46" customWidth="1"/>
    <col min="3076" max="3076" width="16.453125" style="46" customWidth="1"/>
    <col min="3077" max="3077" width="5.54296875" style="46" customWidth="1"/>
    <col min="3078" max="3081" width="13.453125" style="46" customWidth="1"/>
    <col min="3082" max="3329" width="11.453125" style="46"/>
    <col min="3330" max="3330" width="28.7265625" style="46" customWidth="1"/>
    <col min="3331" max="3331" width="13.26953125" style="46" customWidth="1"/>
    <col min="3332" max="3332" width="16.453125" style="46" customWidth="1"/>
    <col min="3333" max="3333" width="5.54296875" style="46" customWidth="1"/>
    <col min="3334" max="3337" width="13.453125" style="46" customWidth="1"/>
    <col min="3338" max="3585" width="11.453125" style="46"/>
    <col min="3586" max="3586" width="28.7265625" style="46" customWidth="1"/>
    <col min="3587" max="3587" width="13.26953125" style="46" customWidth="1"/>
    <col min="3588" max="3588" width="16.453125" style="46" customWidth="1"/>
    <col min="3589" max="3589" width="5.54296875" style="46" customWidth="1"/>
    <col min="3590" max="3593" width="13.453125" style="46" customWidth="1"/>
    <col min="3594" max="3841" width="11.453125" style="46"/>
    <col min="3842" max="3842" width="28.7265625" style="46" customWidth="1"/>
    <col min="3843" max="3843" width="13.26953125" style="46" customWidth="1"/>
    <col min="3844" max="3844" width="16.453125" style="46" customWidth="1"/>
    <col min="3845" max="3845" width="5.54296875" style="46" customWidth="1"/>
    <col min="3846" max="3849" width="13.453125" style="46" customWidth="1"/>
    <col min="3850" max="4097" width="11.453125" style="46"/>
    <col min="4098" max="4098" width="28.7265625" style="46" customWidth="1"/>
    <col min="4099" max="4099" width="13.26953125" style="46" customWidth="1"/>
    <col min="4100" max="4100" width="16.453125" style="46" customWidth="1"/>
    <col min="4101" max="4101" width="5.54296875" style="46" customWidth="1"/>
    <col min="4102" max="4105" width="13.453125" style="46" customWidth="1"/>
    <col min="4106" max="4353" width="11.453125" style="46"/>
    <col min="4354" max="4354" width="28.7265625" style="46" customWidth="1"/>
    <col min="4355" max="4355" width="13.26953125" style="46" customWidth="1"/>
    <col min="4356" max="4356" width="16.453125" style="46" customWidth="1"/>
    <col min="4357" max="4357" width="5.54296875" style="46" customWidth="1"/>
    <col min="4358" max="4361" width="13.453125" style="46" customWidth="1"/>
    <col min="4362" max="4609" width="11.453125" style="46"/>
    <col min="4610" max="4610" width="28.7265625" style="46" customWidth="1"/>
    <col min="4611" max="4611" width="13.26953125" style="46" customWidth="1"/>
    <col min="4612" max="4612" width="16.453125" style="46" customWidth="1"/>
    <col min="4613" max="4613" width="5.54296875" style="46" customWidth="1"/>
    <col min="4614" max="4617" width="13.453125" style="46" customWidth="1"/>
    <col min="4618" max="4865" width="11.453125" style="46"/>
    <col min="4866" max="4866" width="28.7265625" style="46" customWidth="1"/>
    <col min="4867" max="4867" width="13.26953125" style="46" customWidth="1"/>
    <col min="4868" max="4868" width="16.453125" style="46" customWidth="1"/>
    <col min="4869" max="4869" width="5.54296875" style="46" customWidth="1"/>
    <col min="4870" max="4873" width="13.453125" style="46" customWidth="1"/>
    <col min="4874" max="5121" width="11.453125" style="46"/>
    <col min="5122" max="5122" width="28.7265625" style="46" customWidth="1"/>
    <col min="5123" max="5123" width="13.26953125" style="46" customWidth="1"/>
    <col min="5124" max="5124" width="16.453125" style="46" customWidth="1"/>
    <col min="5125" max="5125" width="5.54296875" style="46" customWidth="1"/>
    <col min="5126" max="5129" width="13.453125" style="46" customWidth="1"/>
    <col min="5130" max="5377" width="11.453125" style="46"/>
    <col min="5378" max="5378" width="28.7265625" style="46" customWidth="1"/>
    <col min="5379" max="5379" width="13.26953125" style="46" customWidth="1"/>
    <col min="5380" max="5380" width="16.453125" style="46" customWidth="1"/>
    <col min="5381" max="5381" width="5.54296875" style="46" customWidth="1"/>
    <col min="5382" max="5385" width="13.453125" style="46" customWidth="1"/>
    <col min="5386" max="5633" width="11.453125" style="46"/>
    <col min="5634" max="5634" width="28.7265625" style="46" customWidth="1"/>
    <col min="5635" max="5635" width="13.26953125" style="46" customWidth="1"/>
    <col min="5636" max="5636" width="16.453125" style="46" customWidth="1"/>
    <col min="5637" max="5637" width="5.54296875" style="46" customWidth="1"/>
    <col min="5638" max="5641" width="13.453125" style="46" customWidth="1"/>
    <col min="5642" max="5889" width="11.453125" style="46"/>
    <col min="5890" max="5890" width="28.7265625" style="46" customWidth="1"/>
    <col min="5891" max="5891" width="13.26953125" style="46" customWidth="1"/>
    <col min="5892" max="5892" width="16.453125" style="46" customWidth="1"/>
    <col min="5893" max="5893" width="5.54296875" style="46" customWidth="1"/>
    <col min="5894" max="5897" width="13.453125" style="46" customWidth="1"/>
    <col min="5898" max="6145" width="11.453125" style="46"/>
    <col min="6146" max="6146" width="28.7265625" style="46" customWidth="1"/>
    <col min="6147" max="6147" width="13.26953125" style="46" customWidth="1"/>
    <col min="6148" max="6148" width="16.453125" style="46" customWidth="1"/>
    <col min="6149" max="6149" width="5.54296875" style="46" customWidth="1"/>
    <col min="6150" max="6153" width="13.453125" style="46" customWidth="1"/>
    <col min="6154" max="6401" width="11.453125" style="46"/>
    <col min="6402" max="6402" width="28.7265625" style="46" customWidth="1"/>
    <col min="6403" max="6403" width="13.26953125" style="46" customWidth="1"/>
    <col min="6404" max="6404" width="16.453125" style="46" customWidth="1"/>
    <col min="6405" max="6405" width="5.54296875" style="46" customWidth="1"/>
    <col min="6406" max="6409" width="13.453125" style="46" customWidth="1"/>
    <col min="6410" max="6657" width="11.453125" style="46"/>
    <col min="6658" max="6658" width="28.7265625" style="46" customWidth="1"/>
    <col min="6659" max="6659" width="13.26953125" style="46" customWidth="1"/>
    <col min="6660" max="6660" width="16.453125" style="46" customWidth="1"/>
    <col min="6661" max="6661" width="5.54296875" style="46" customWidth="1"/>
    <col min="6662" max="6665" width="13.453125" style="46" customWidth="1"/>
    <col min="6666" max="6913" width="11.453125" style="46"/>
    <col min="6914" max="6914" width="28.7265625" style="46" customWidth="1"/>
    <col min="6915" max="6915" width="13.26953125" style="46" customWidth="1"/>
    <col min="6916" max="6916" width="16.453125" style="46" customWidth="1"/>
    <col min="6917" max="6917" width="5.54296875" style="46" customWidth="1"/>
    <col min="6918" max="6921" width="13.453125" style="46" customWidth="1"/>
    <col min="6922" max="7169" width="11.453125" style="46"/>
    <col min="7170" max="7170" width="28.7265625" style="46" customWidth="1"/>
    <col min="7171" max="7171" width="13.26953125" style="46" customWidth="1"/>
    <col min="7172" max="7172" width="16.453125" style="46" customWidth="1"/>
    <col min="7173" max="7173" width="5.54296875" style="46" customWidth="1"/>
    <col min="7174" max="7177" width="13.453125" style="46" customWidth="1"/>
    <col min="7178" max="7425" width="11.453125" style="46"/>
    <col min="7426" max="7426" width="28.7265625" style="46" customWidth="1"/>
    <col min="7427" max="7427" width="13.26953125" style="46" customWidth="1"/>
    <col min="7428" max="7428" width="16.453125" style="46" customWidth="1"/>
    <col min="7429" max="7429" width="5.54296875" style="46" customWidth="1"/>
    <col min="7430" max="7433" width="13.453125" style="46" customWidth="1"/>
    <col min="7434" max="7681" width="11.453125" style="46"/>
    <col min="7682" max="7682" width="28.7265625" style="46" customWidth="1"/>
    <col min="7683" max="7683" width="13.26953125" style="46" customWidth="1"/>
    <col min="7684" max="7684" width="16.453125" style="46" customWidth="1"/>
    <col min="7685" max="7685" width="5.54296875" style="46" customWidth="1"/>
    <col min="7686" max="7689" width="13.453125" style="46" customWidth="1"/>
    <col min="7690" max="7937" width="11.453125" style="46"/>
    <col min="7938" max="7938" width="28.7265625" style="46" customWidth="1"/>
    <col min="7939" max="7939" width="13.26953125" style="46" customWidth="1"/>
    <col min="7940" max="7940" width="16.453125" style="46" customWidth="1"/>
    <col min="7941" max="7941" width="5.54296875" style="46" customWidth="1"/>
    <col min="7942" max="7945" width="13.453125" style="46" customWidth="1"/>
    <col min="7946" max="8193" width="11.453125" style="46"/>
    <col min="8194" max="8194" width="28.7265625" style="46" customWidth="1"/>
    <col min="8195" max="8195" width="13.26953125" style="46" customWidth="1"/>
    <col min="8196" max="8196" width="16.453125" style="46" customWidth="1"/>
    <col min="8197" max="8197" width="5.54296875" style="46" customWidth="1"/>
    <col min="8198" max="8201" width="13.453125" style="46" customWidth="1"/>
    <col min="8202" max="8449" width="11.453125" style="46"/>
    <col min="8450" max="8450" width="28.7265625" style="46" customWidth="1"/>
    <col min="8451" max="8451" width="13.26953125" style="46" customWidth="1"/>
    <col min="8452" max="8452" width="16.453125" style="46" customWidth="1"/>
    <col min="8453" max="8453" width="5.54296875" style="46" customWidth="1"/>
    <col min="8454" max="8457" width="13.453125" style="46" customWidth="1"/>
    <col min="8458" max="8705" width="11.453125" style="46"/>
    <col min="8706" max="8706" width="28.7265625" style="46" customWidth="1"/>
    <col min="8707" max="8707" width="13.26953125" style="46" customWidth="1"/>
    <col min="8708" max="8708" width="16.453125" style="46" customWidth="1"/>
    <col min="8709" max="8709" width="5.54296875" style="46" customWidth="1"/>
    <col min="8710" max="8713" width="13.453125" style="46" customWidth="1"/>
    <col min="8714" max="8961" width="11.453125" style="46"/>
    <col min="8962" max="8962" width="28.7265625" style="46" customWidth="1"/>
    <col min="8963" max="8963" width="13.26953125" style="46" customWidth="1"/>
    <col min="8964" max="8964" width="16.453125" style="46" customWidth="1"/>
    <col min="8965" max="8965" width="5.54296875" style="46" customWidth="1"/>
    <col min="8966" max="8969" width="13.453125" style="46" customWidth="1"/>
    <col min="8970" max="9217" width="11.453125" style="46"/>
    <col min="9218" max="9218" width="28.7265625" style="46" customWidth="1"/>
    <col min="9219" max="9219" width="13.26953125" style="46" customWidth="1"/>
    <col min="9220" max="9220" width="16.453125" style="46" customWidth="1"/>
    <col min="9221" max="9221" width="5.54296875" style="46" customWidth="1"/>
    <col min="9222" max="9225" width="13.453125" style="46" customWidth="1"/>
    <col min="9226" max="9473" width="11.453125" style="46"/>
    <col min="9474" max="9474" width="28.7265625" style="46" customWidth="1"/>
    <col min="9475" max="9475" width="13.26953125" style="46" customWidth="1"/>
    <col min="9476" max="9476" width="16.453125" style="46" customWidth="1"/>
    <col min="9477" max="9477" width="5.54296875" style="46" customWidth="1"/>
    <col min="9478" max="9481" width="13.453125" style="46" customWidth="1"/>
    <col min="9482" max="9729" width="11.453125" style="46"/>
    <col min="9730" max="9730" width="28.7265625" style="46" customWidth="1"/>
    <col min="9731" max="9731" width="13.26953125" style="46" customWidth="1"/>
    <col min="9732" max="9732" width="16.453125" style="46" customWidth="1"/>
    <col min="9733" max="9733" width="5.54296875" style="46" customWidth="1"/>
    <col min="9734" max="9737" width="13.453125" style="46" customWidth="1"/>
    <col min="9738" max="9985" width="11.453125" style="46"/>
    <col min="9986" max="9986" width="28.7265625" style="46" customWidth="1"/>
    <col min="9987" max="9987" width="13.26953125" style="46" customWidth="1"/>
    <col min="9988" max="9988" width="16.453125" style="46" customWidth="1"/>
    <col min="9989" max="9989" width="5.54296875" style="46" customWidth="1"/>
    <col min="9990" max="9993" width="13.453125" style="46" customWidth="1"/>
    <col min="9994" max="10241" width="11.453125" style="46"/>
    <col min="10242" max="10242" width="28.7265625" style="46" customWidth="1"/>
    <col min="10243" max="10243" width="13.26953125" style="46" customWidth="1"/>
    <col min="10244" max="10244" width="16.453125" style="46" customWidth="1"/>
    <col min="10245" max="10245" width="5.54296875" style="46" customWidth="1"/>
    <col min="10246" max="10249" width="13.453125" style="46" customWidth="1"/>
    <col min="10250" max="10497" width="11.453125" style="46"/>
    <col min="10498" max="10498" width="28.7265625" style="46" customWidth="1"/>
    <col min="10499" max="10499" width="13.26953125" style="46" customWidth="1"/>
    <col min="10500" max="10500" width="16.453125" style="46" customWidth="1"/>
    <col min="10501" max="10501" width="5.54296875" style="46" customWidth="1"/>
    <col min="10502" max="10505" width="13.453125" style="46" customWidth="1"/>
    <col min="10506" max="10753" width="11.453125" style="46"/>
    <col min="10754" max="10754" width="28.7265625" style="46" customWidth="1"/>
    <col min="10755" max="10755" width="13.26953125" style="46" customWidth="1"/>
    <col min="10756" max="10756" width="16.453125" style="46" customWidth="1"/>
    <col min="10757" max="10757" width="5.54296875" style="46" customWidth="1"/>
    <col min="10758" max="10761" width="13.453125" style="46" customWidth="1"/>
    <col min="10762" max="11009" width="11.453125" style="46"/>
    <col min="11010" max="11010" width="28.7265625" style="46" customWidth="1"/>
    <col min="11011" max="11011" width="13.26953125" style="46" customWidth="1"/>
    <col min="11012" max="11012" width="16.453125" style="46" customWidth="1"/>
    <col min="11013" max="11013" width="5.54296875" style="46" customWidth="1"/>
    <col min="11014" max="11017" width="13.453125" style="46" customWidth="1"/>
    <col min="11018" max="11265" width="11.453125" style="46"/>
    <col min="11266" max="11266" width="28.7265625" style="46" customWidth="1"/>
    <col min="11267" max="11267" width="13.26953125" style="46" customWidth="1"/>
    <col min="11268" max="11268" width="16.453125" style="46" customWidth="1"/>
    <col min="11269" max="11269" width="5.54296875" style="46" customWidth="1"/>
    <col min="11270" max="11273" width="13.453125" style="46" customWidth="1"/>
    <col min="11274" max="11521" width="11.453125" style="46"/>
    <col min="11522" max="11522" width="28.7265625" style="46" customWidth="1"/>
    <col min="11523" max="11523" width="13.26953125" style="46" customWidth="1"/>
    <col min="11524" max="11524" width="16.453125" style="46" customWidth="1"/>
    <col min="11525" max="11525" width="5.54296875" style="46" customWidth="1"/>
    <col min="11526" max="11529" width="13.453125" style="46" customWidth="1"/>
    <col min="11530" max="11777" width="11.453125" style="46"/>
    <col min="11778" max="11778" width="28.7265625" style="46" customWidth="1"/>
    <col min="11779" max="11779" width="13.26953125" style="46" customWidth="1"/>
    <col min="11780" max="11780" width="16.453125" style="46" customWidth="1"/>
    <col min="11781" max="11781" width="5.54296875" style="46" customWidth="1"/>
    <col min="11782" max="11785" width="13.453125" style="46" customWidth="1"/>
    <col min="11786" max="12033" width="11.453125" style="46"/>
    <col min="12034" max="12034" width="28.7265625" style="46" customWidth="1"/>
    <col min="12035" max="12035" width="13.26953125" style="46" customWidth="1"/>
    <col min="12036" max="12036" width="16.453125" style="46" customWidth="1"/>
    <col min="12037" max="12037" width="5.54296875" style="46" customWidth="1"/>
    <col min="12038" max="12041" width="13.453125" style="46" customWidth="1"/>
    <col min="12042" max="12289" width="11.453125" style="46"/>
    <col min="12290" max="12290" width="28.7265625" style="46" customWidth="1"/>
    <col min="12291" max="12291" width="13.26953125" style="46" customWidth="1"/>
    <col min="12292" max="12292" width="16.453125" style="46" customWidth="1"/>
    <col min="12293" max="12293" width="5.54296875" style="46" customWidth="1"/>
    <col min="12294" max="12297" width="13.453125" style="46" customWidth="1"/>
    <col min="12298" max="12545" width="11.453125" style="46"/>
    <col min="12546" max="12546" width="28.7265625" style="46" customWidth="1"/>
    <col min="12547" max="12547" width="13.26953125" style="46" customWidth="1"/>
    <col min="12548" max="12548" width="16.453125" style="46" customWidth="1"/>
    <col min="12549" max="12549" width="5.54296875" style="46" customWidth="1"/>
    <col min="12550" max="12553" width="13.453125" style="46" customWidth="1"/>
    <col min="12554" max="12801" width="11.453125" style="46"/>
    <col min="12802" max="12802" width="28.7265625" style="46" customWidth="1"/>
    <col min="12803" max="12803" width="13.26953125" style="46" customWidth="1"/>
    <col min="12804" max="12804" width="16.453125" style="46" customWidth="1"/>
    <col min="12805" max="12805" width="5.54296875" style="46" customWidth="1"/>
    <col min="12806" max="12809" width="13.453125" style="46" customWidth="1"/>
    <col min="12810" max="13057" width="11.453125" style="46"/>
    <col min="13058" max="13058" width="28.7265625" style="46" customWidth="1"/>
    <col min="13059" max="13059" width="13.26953125" style="46" customWidth="1"/>
    <col min="13060" max="13060" width="16.453125" style="46" customWidth="1"/>
    <col min="13061" max="13061" width="5.54296875" style="46" customWidth="1"/>
    <col min="13062" max="13065" width="13.453125" style="46" customWidth="1"/>
    <col min="13066" max="13313" width="11.453125" style="46"/>
    <col min="13314" max="13314" width="28.7265625" style="46" customWidth="1"/>
    <col min="13315" max="13315" width="13.26953125" style="46" customWidth="1"/>
    <col min="13316" max="13316" width="16.453125" style="46" customWidth="1"/>
    <col min="13317" max="13317" width="5.54296875" style="46" customWidth="1"/>
    <col min="13318" max="13321" width="13.453125" style="46" customWidth="1"/>
    <col min="13322" max="13569" width="11.453125" style="46"/>
    <col min="13570" max="13570" width="28.7265625" style="46" customWidth="1"/>
    <col min="13571" max="13571" width="13.26953125" style="46" customWidth="1"/>
    <col min="13572" max="13572" width="16.453125" style="46" customWidth="1"/>
    <col min="13573" max="13573" width="5.54296875" style="46" customWidth="1"/>
    <col min="13574" max="13577" width="13.453125" style="46" customWidth="1"/>
    <col min="13578" max="13825" width="11.453125" style="46"/>
    <col min="13826" max="13826" width="28.7265625" style="46" customWidth="1"/>
    <col min="13827" max="13827" width="13.26953125" style="46" customWidth="1"/>
    <col min="13828" max="13828" width="16.453125" style="46" customWidth="1"/>
    <col min="13829" max="13829" width="5.54296875" style="46" customWidth="1"/>
    <col min="13830" max="13833" width="13.453125" style="46" customWidth="1"/>
    <col min="13834" max="14081" width="11.453125" style="46"/>
    <col min="14082" max="14082" width="28.7265625" style="46" customWidth="1"/>
    <col min="14083" max="14083" width="13.26953125" style="46" customWidth="1"/>
    <col min="14084" max="14084" width="16.453125" style="46" customWidth="1"/>
    <col min="14085" max="14085" width="5.54296875" style="46" customWidth="1"/>
    <col min="14086" max="14089" width="13.453125" style="46" customWidth="1"/>
    <col min="14090" max="14337" width="11.453125" style="46"/>
    <col min="14338" max="14338" width="28.7265625" style="46" customWidth="1"/>
    <col min="14339" max="14339" width="13.26953125" style="46" customWidth="1"/>
    <col min="14340" max="14340" width="16.453125" style="46" customWidth="1"/>
    <col min="14341" max="14341" width="5.54296875" style="46" customWidth="1"/>
    <col min="14342" max="14345" width="13.453125" style="46" customWidth="1"/>
    <col min="14346" max="14593" width="11.453125" style="46"/>
    <col min="14594" max="14594" width="28.7265625" style="46" customWidth="1"/>
    <col min="14595" max="14595" width="13.26953125" style="46" customWidth="1"/>
    <col min="14596" max="14596" width="16.453125" style="46" customWidth="1"/>
    <col min="14597" max="14597" width="5.54296875" style="46" customWidth="1"/>
    <col min="14598" max="14601" width="13.453125" style="46" customWidth="1"/>
    <col min="14602" max="14849" width="11.453125" style="46"/>
    <col min="14850" max="14850" width="28.7265625" style="46" customWidth="1"/>
    <col min="14851" max="14851" width="13.26953125" style="46" customWidth="1"/>
    <col min="14852" max="14852" width="16.453125" style="46" customWidth="1"/>
    <col min="14853" max="14853" width="5.54296875" style="46" customWidth="1"/>
    <col min="14854" max="14857" width="13.453125" style="46" customWidth="1"/>
    <col min="14858" max="15105" width="11.453125" style="46"/>
    <col min="15106" max="15106" width="28.7265625" style="46" customWidth="1"/>
    <col min="15107" max="15107" width="13.26953125" style="46" customWidth="1"/>
    <col min="15108" max="15108" width="16.453125" style="46" customWidth="1"/>
    <col min="15109" max="15109" width="5.54296875" style="46" customWidth="1"/>
    <col min="15110" max="15113" width="13.453125" style="46" customWidth="1"/>
    <col min="15114" max="15361" width="11.453125" style="46"/>
    <col min="15362" max="15362" width="28.7265625" style="46" customWidth="1"/>
    <col min="15363" max="15363" width="13.26953125" style="46" customWidth="1"/>
    <col min="15364" max="15364" width="16.453125" style="46" customWidth="1"/>
    <col min="15365" max="15365" width="5.54296875" style="46" customWidth="1"/>
    <col min="15366" max="15369" width="13.453125" style="46" customWidth="1"/>
    <col min="15370" max="15617" width="11.453125" style="46"/>
    <col min="15618" max="15618" width="28.7265625" style="46" customWidth="1"/>
    <col min="15619" max="15619" width="13.26953125" style="46" customWidth="1"/>
    <col min="15620" max="15620" width="16.453125" style="46" customWidth="1"/>
    <col min="15621" max="15621" width="5.54296875" style="46" customWidth="1"/>
    <col min="15622" max="15625" width="13.453125" style="46" customWidth="1"/>
    <col min="15626" max="15873" width="11.453125" style="46"/>
    <col min="15874" max="15874" width="28.7265625" style="46" customWidth="1"/>
    <col min="15875" max="15875" width="13.26953125" style="46" customWidth="1"/>
    <col min="15876" max="15876" width="16.453125" style="46" customWidth="1"/>
    <col min="15877" max="15877" width="5.54296875" style="46" customWidth="1"/>
    <col min="15878" max="15881" width="13.453125" style="46" customWidth="1"/>
    <col min="15882" max="16129" width="11.453125" style="46"/>
    <col min="16130" max="16130" width="28.7265625" style="46" customWidth="1"/>
    <col min="16131" max="16131" width="13.26953125" style="46" customWidth="1"/>
    <col min="16132" max="16132" width="16.453125" style="46" customWidth="1"/>
    <col min="16133" max="16133" width="5.54296875" style="46" customWidth="1"/>
    <col min="16134" max="16137" width="13.453125" style="46" customWidth="1"/>
    <col min="16138" max="16384" width="11.453125" style="46"/>
  </cols>
  <sheetData>
    <row r="1" spans="1:12" s="30" customFormat="1">
      <c r="A1" s="28" t="s">
        <v>4</v>
      </c>
      <c r="B1" s="100" t="s">
        <v>65</v>
      </c>
      <c r="C1" s="100"/>
      <c r="D1" s="29"/>
      <c r="E1" s="101" t="s">
        <v>5</v>
      </c>
      <c r="F1" s="102"/>
      <c r="G1" s="102"/>
      <c r="H1" s="102"/>
      <c r="I1" s="103"/>
    </row>
    <row r="2" spans="1:12" s="30" customFormat="1">
      <c r="A2" s="28" t="s">
        <v>6</v>
      </c>
      <c r="B2" s="104"/>
      <c r="C2" s="104"/>
      <c r="D2" s="29"/>
      <c r="E2" s="31"/>
      <c r="F2" s="32"/>
      <c r="G2" s="32"/>
      <c r="H2" s="33"/>
      <c r="I2" s="86"/>
    </row>
    <row r="3" spans="1:12" s="30" customFormat="1">
      <c r="A3" s="28" t="s">
        <v>7</v>
      </c>
      <c r="B3" s="105"/>
      <c r="C3" s="105"/>
      <c r="D3" s="29"/>
      <c r="E3" s="35"/>
      <c r="F3" s="35"/>
    </row>
    <row r="4" spans="1:12" s="30" customFormat="1">
      <c r="A4" s="28" t="s">
        <v>8</v>
      </c>
      <c r="B4" s="105" t="s">
        <v>9</v>
      </c>
      <c r="C4" s="105"/>
      <c r="D4" s="29"/>
      <c r="H4" s="36"/>
      <c r="I4" s="37"/>
    </row>
    <row r="5" spans="1:12" s="30" customFormat="1">
      <c r="A5" s="38" t="s">
        <v>10</v>
      </c>
      <c r="B5" s="105"/>
      <c r="C5" s="105"/>
      <c r="D5" s="29"/>
      <c r="G5" s="29"/>
      <c r="H5" s="37"/>
      <c r="I5" s="37"/>
    </row>
    <row r="6" spans="1:12" s="30" customFormat="1">
      <c r="A6" s="38" t="s">
        <v>11</v>
      </c>
      <c r="B6" s="97"/>
      <c r="C6" s="97"/>
      <c r="D6" s="29"/>
      <c r="E6" s="39"/>
      <c r="F6" s="39"/>
    </row>
    <row r="7" spans="1:12" s="30" customFormat="1">
      <c r="A7" s="38" t="s">
        <v>12</v>
      </c>
      <c r="B7" s="97"/>
      <c r="C7" s="97"/>
      <c r="D7" s="29"/>
      <c r="G7" s="40"/>
    </row>
    <row r="8" spans="1:12" s="44" customFormat="1">
      <c r="A8" s="41"/>
      <c r="B8" s="42"/>
      <c r="C8" s="42"/>
      <c r="D8" s="43"/>
      <c r="G8" s="45"/>
    </row>
    <row r="10" spans="1:12">
      <c r="A10" s="47" t="s">
        <v>13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1:1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</row>
    <row r="12" spans="1:12">
      <c r="A12" s="49" t="s">
        <v>61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3" spans="1:12">
      <c r="A13" s="50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</row>
    <row r="14" spans="1:12">
      <c r="A14" s="50" t="s">
        <v>62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12">
      <c r="A15" s="50" t="s">
        <v>14</v>
      </c>
      <c r="B15" s="51"/>
      <c r="C15" s="51"/>
      <c r="D15" s="51"/>
      <c r="E15" s="51"/>
      <c r="F15" s="51"/>
      <c r="G15" s="51"/>
      <c r="H15" s="51"/>
      <c r="I15" s="51"/>
      <c r="J15" s="51"/>
      <c r="K15" s="48"/>
      <c r="L15" s="48"/>
    </row>
    <row r="16" spans="1:12" ht="13.5" thickBot="1">
      <c r="J16" s="51"/>
      <c r="K16" s="48"/>
      <c r="L16" s="48"/>
    </row>
    <row r="17" spans="1:12" ht="39">
      <c r="A17" s="52" t="s">
        <v>59</v>
      </c>
      <c r="B17" s="53"/>
    </row>
    <row r="18" spans="1:12" ht="26.5" thickBot="1">
      <c r="A18" s="54" t="s">
        <v>60</v>
      </c>
      <c r="B18" s="55"/>
    </row>
    <row r="19" spans="1:12">
      <c r="A19" s="56"/>
      <c r="B19" s="56"/>
      <c r="C19" s="56"/>
      <c r="D19" s="56"/>
      <c r="E19" s="56"/>
      <c r="F19" s="56"/>
      <c r="G19" s="57"/>
      <c r="H19" s="57"/>
      <c r="I19" s="57"/>
      <c r="J19" s="48"/>
      <c r="K19" s="48"/>
      <c r="L19" s="48"/>
    </row>
    <row r="20" spans="1:12">
      <c r="A20" s="98" t="s">
        <v>15</v>
      </c>
      <c r="B20" s="98"/>
      <c r="C20" s="98"/>
      <c r="D20" s="58"/>
      <c r="E20" s="99"/>
      <c r="F20" s="99"/>
      <c r="G20" s="99"/>
      <c r="H20" s="57"/>
      <c r="I20" s="57"/>
      <c r="J20" s="48"/>
      <c r="K20" s="48"/>
      <c r="L20" s="48"/>
    </row>
    <row r="21" spans="1:12">
      <c r="A21" s="59"/>
      <c r="B21" s="59"/>
      <c r="C21" s="59"/>
      <c r="D21" s="48"/>
      <c r="E21" s="48"/>
      <c r="F21" s="48"/>
      <c r="G21" s="48"/>
      <c r="H21" s="48"/>
      <c r="I21" s="48"/>
      <c r="J21" s="48"/>
      <c r="K21" s="48"/>
      <c r="L21" s="48"/>
    </row>
    <row r="22" spans="1:12" ht="78">
      <c r="A22" s="71" t="s">
        <v>81</v>
      </c>
      <c r="B22" s="72" t="s">
        <v>82</v>
      </c>
      <c r="C22" s="72" t="s">
        <v>83</v>
      </c>
      <c r="D22" s="72" t="s">
        <v>84</v>
      </c>
      <c r="E22" s="73" t="s">
        <v>85</v>
      </c>
      <c r="F22" s="73" t="s">
        <v>86</v>
      </c>
      <c r="G22" s="73" t="s">
        <v>87</v>
      </c>
      <c r="H22" s="48"/>
      <c r="I22" s="48"/>
      <c r="J22" s="48"/>
    </row>
    <row r="23" spans="1:12" ht="48">
      <c r="A23" s="71" t="s">
        <v>88</v>
      </c>
      <c r="B23" s="72" t="s">
        <v>89</v>
      </c>
      <c r="C23" s="72" t="s">
        <v>90</v>
      </c>
      <c r="D23" s="74"/>
      <c r="E23" s="75"/>
      <c r="F23" s="75"/>
      <c r="G23" s="76" t="s">
        <v>91</v>
      </c>
      <c r="H23" s="48"/>
      <c r="I23" s="48"/>
      <c r="J23" s="48"/>
    </row>
    <row r="24" spans="1:12">
      <c r="H24" s="48"/>
      <c r="I24" s="48"/>
      <c r="J24" s="48"/>
      <c r="K24" s="48"/>
      <c r="L24" s="48"/>
    </row>
    <row r="25" spans="1:12" ht="78">
      <c r="A25" s="77" t="s">
        <v>92</v>
      </c>
      <c r="B25" s="78" t="s">
        <v>82</v>
      </c>
      <c r="C25" s="78" t="s">
        <v>83</v>
      </c>
      <c r="D25" s="78" t="s">
        <v>84</v>
      </c>
      <c r="E25" s="79" t="s">
        <v>85</v>
      </c>
      <c r="F25" s="79" t="s">
        <v>86</v>
      </c>
      <c r="G25" s="79" t="s">
        <v>87</v>
      </c>
      <c r="H25" s="48"/>
      <c r="I25" s="48"/>
      <c r="J25" s="48"/>
      <c r="K25" s="48"/>
      <c r="L25" s="48"/>
    </row>
    <row r="26" spans="1:12" ht="48">
      <c r="A26" s="71" t="s">
        <v>88</v>
      </c>
      <c r="B26" s="72" t="s">
        <v>89</v>
      </c>
      <c r="C26" s="72" t="s">
        <v>90</v>
      </c>
      <c r="D26" s="74"/>
      <c r="E26" s="75"/>
      <c r="F26" s="75"/>
      <c r="G26" s="76" t="s">
        <v>91</v>
      </c>
      <c r="H26" s="48"/>
      <c r="I26" s="48"/>
      <c r="J26" s="48"/>
      <c r="K26" s="48"/>
      <c r="L26" s="48"/>
    </row>
    <row r="27" spans="1:12">
      <c r="A27" s="80"/>
      <c r="B27" s="81"/>
      <c r="C27" s="81"/>
      <c r="D27" s="82"/>
      <c r="E27" s="83"/>
      <c r="F27" s="83"/>
      <c r="G27" s="84"/>
    </row>
    <row r="28" spans="1:12" ht="78">
      <c r="A28" s="77" t="s">
        <v>93</v>
      </c>
      <c r="B28" s="78" t="s">
        <v>82</v>
      </c>
      <c r="C28" s="78" t="s">
        <v>83</v>
      </c>
      <c r="D28" s="78" t="s">
        <v>84</v>
      </c>
      <c r="E28" s="79" t="s">
        <v>85</v>
      </c>
      <c r="F28" s="79" t="s">
        <v>86</v>
      </c>
      <c r="G28" s="79" t="s">
        <v>87</v>
      </c>
    </row>
    <row r="29" spans="1:12" ht="48">
      <c r="A29" s="71" t="s">
        <v>88</v>
      </c>
      <c r="B29" s="72" t="s">
        <v>89</v>
      </c>
      <c r="C29" s="72" t="s">
        <v>90</v>
      </c>
      <c r="D29" s="74"/>
      <c r="E29" s="75"/>
      <c r="F29" s="75"/>
      <c r="G29" s="76" t="s">
        <v>91</v>
      </c>
    </row>
    <row r="30" spans="1:12">
      <c r="A30" s="87"/>
      <c r="B30" s="87"/>
      <c r="C30" s="87"/>
      <c r="D30" s="82"/>
      <c r="E30" s="83"/>
      <c r="F30" s="83"/>
      <c r="G30" s="84"/>
    </row>
    <row r="31" spans="1:12" s="88" customFormat="1" ht="18.5" customHeight="1">
      <c r="A31" s="95" t="s">
        <v>96</v>
      </c>
      <c r="B31" s="95"/>
      <c r="C31" s="95"/>
      <c r="D31" s="95"/>
      <c r="E31" s="96" t="s">
        <v>97</v>
      </c>
      <c r="F31" s="96"/>
      <c r="G31" s="96"/>
    </row>
    <row r="32" spans="1:12" s="88" customFormat="1" ht="21" customHeight="1">
      <c r="A32" s="95"/>
      <c r="B32" s="95"/>
      <c r="C32" s="95"/>
      <c r="D32" s="95"/>
      <c r="E32" s="96" t="s">
        <v>98</v>
      </c>
      <c r="F32" s="96"/>
      <c r="G32" s="96"/>
    </row>
    <row r="33" spans="1:7" s="88" customFormat="1" ht="31.5" customHeight="1">
      <c r="A33" s="89" t="s">
        <v>99</v>
      </c>
      <c r="B33" s="90"/>
      <c r="C33" s="90"/>
      <c r="D33" s="91"/>
      <c r="E33" s="92"/>
      <c r="F33" s="93"/>
      <c r="G33" s="94"/>
    </row>
    <row r="34" spans="1:7" s="88" customFormat="1" ht="31" customHeight="1">
      <c r="A34" s="89" t="s">
        <v>100</v>
      </c>
      <c r="B34" s="90"/>
      <c r="C34" s="90"/>
      <c r="D34" s="91"/>
      <c r="E34" s="92"/>
      <c r="F34" s="93"/>
      <c r="G34" s="94"/>
    </row>
    <row r="35" spans="1:7">
      <c r="A35" s="87"/>
      <c r="B35" s="87"/>
      <c r="C35" s="87"/>
      <c r="D35" s="82"/>
      <c r="E35" s="83"/>
      <c r="F35" s="83"/>
      <c r="G35" s="84"/>
    </row>
    <row r="36" spans="1:7">
      <c r="A36" s="59" t="s">
        <v>16</v>
      </c>
      <c r="B36" s="48"/>
    </row>
    <row r="38" spans="1:7">
      <c r="A38" s="46" t="s">
        <v>14</v>
      </c>
    </row>
  </sheetData>
  <mergeCells count="17">
    <mergeCell ref="B6:C6"/>
    <mergeCell ref="B7:C7"/>
    <mergeCell ref="A20:C20"/>
    <mergeCell ref="E20:G20"/>
    <mergeCell ref="B1:C1"/>
    <mergeCell ref="E1:I1"/>
    <mergeCell ref="B2:C2"/>
    <mergeCell ref="B3:C3"/>
    <mergeCell ref="B4:C4"/>
    <mergeCell ref="B5:C5"/>
    <mergeCell ref="A34:D34"/>
    <mergeCell ref="E34:G34"/>
    <mergeCell ref="A31:D32"/>
    <mergeCell ref="E31:G31"/>
    <mergeCell ref="E32:G32"/>
    <mergeCell ref="A33:D33"/>
    <mergeCell ref="E33:G33"/>
  </mergeCells>
  <pageMargins left="0.70866141732283472" right="0.70866141732283472" top="0.74803149606299213" bottom="0.94488188976377963" header="0.31496062992125984" footer="0.31496062992125984"/>
  <pageSetup paperSize="9" scale="64" fitToHeight="0" orientation="landscape" r:id="rId1"/>
  <headerFooter>
    <oddHeader xml:space="preserve">&amp;LConsultation n° 26/013
&amp;CANNEXE LOGISTIQUE
LOT 1
Fourniture et maintenance de fontaines à eau réfrigérantes lot Henri Mondor, Saclay, Centre, et hors groupe hospitalier
</oddHeader>
    <oddFooter>&amp;CDernière date de mise à jour &amp;D&amp;RDate, cachet, signature, précédée
 du nom du signataire
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Q24"/>
  <sheetViews>
    <sheetView view="pageBreakPreview" zoomScaleNormal="100" zoomScaleSheetLayoutView="100" workbookViewId="0">
      <selection activeCell="B3" sqref="B3:B23"/>
    </sheetView>
  </sheetViews>
  <sheetFormatPr baseColWidth="10" defaultColWidth="11.453125" defaultRowHeight="11.5"/>
  <cols>
    <col min="1" max="1" width="11.453125" style="1"/>
    <col min="2" max="2" width="11.81640625" style="1" customWidth="1"/>
    <col min="3" max="3" width="60.54296875" style="1" customWidth="1"/>
    <col min="4" max="4" width="14.453125" style="1" customWidth="1"/>
    <col min="5" max="5" width="29.453125" style="1" customWidth="1"/>
    <col min="6" max="6" width="19" style="1" customWidth="1"/>
    <col min="7" max="7" width="11.453125" style="2" customWidth="1"/>
    <col min="8" max="9" width="11.453125" style="1"/>
    <col min="10" max="10" width="11.453125" style="2"/>
    <col min="11" max="16384" width="11.453125" style="1"/>
  </cols>
  <sheetData>
    <row r="1" spans="1:17" ht="36">
      <c r="A1" s="6" t="s">
        <v>95</v>
      </c>
      <c r="B1" s="6" t="s">
        <v>18</v>
      </c>
      <c r="C1" s="7" t="s">
        <v>17</v>
      </c>
      <c r="D1" s="7" t="s">
        <v>2</v>
      </c>
      <c r="E1" s="7" t="s">
        <v>19</v>
      </c>
      <c r="F1" s="7" t="s">
        <v>75</v>
      </c>
      <c r="G1" s="8" t="s">
        <v>76</v>
      </c>
      <c r="H1" s="9" t="s">
        <v>20</v>
      </c>
      <c r="I1" s="10" t="s">
        <v>77</v>
      </c>
      <c r="J1" s="11" t="s">
        <v>40</v>
      </c>
      <c r="K1" s="11" t="s">
        <v>41</v>
      </c>
    </row>
    <row r="2" spans="1:17" ht="12">
      <c r="A2" s="12" t="s">
        <v>30</v>
      </c>
      <c r="B2" s="12" t="s">
        <v>31</v>
      </c>
      <c r="C2" s="13" t="s">
        <v>73</v>
      </c>
      <c r="D2" s="13" t="s">
        <v>32</v>
      </c>
      <c r="E2" s="13" t="s">
        <v>74</v>
      </c>
      <c r="F2" s="13" t="s">
        <v>37</v>
      </c>
      <c r="G2" s="14">
        <v>0.5</v>
      </c>
      <c r="H2" s="15" t="s">
        <v>94</v>
      </c>
      <c r="I2" s="16" t="s">
        <v>22</v>
      </c>
      <c r="J2" s="17" t="s">
        <v>23</v>
      </c>
      <c r="K2" s="17" t="s">
        <v>23</v>
      </c>
    </row>
    <row r="3" spans="1:17" ht="27.75" customHeight="1">
      <c r="A3" s="18">
        <v>1</v>
      </c>
      <c r="B3" s="18"/>
      <c r="C3" s="18" t="s">
        <v>43</v>
      </c>
      <c r="D3" s="19"/>
      <c r="E3" s="19"/>
      <c r="F3" s="20" t="s">
        <v>39</v>
      </c>
      <c r="G3" s="21"/>
      <c r="H3" s="22">
        <v>0.2</v>
      </c>
      <c r="I3" s="23">
        <v>4</v>
      </c>
      <c r="J3" s="24">
        <f>I3*G3</f>
        <v>0</v>
      </c>
      <c r="K3" s="24">
        <f>J3+(J3*H3)</f>
        <v>0</v>
      </c>
    </row>
    <row r="4" spans="1:17" ht="30.75" customHeight="1">
      <c r="A4" s="18">
        <v>2</v>
      </c>
      <c r="B4" s="18"/>
      <c r="C4" s="18" t="s">
        <v>44</v>
      </c>
      <c r="D4" s="19"/>
      <c r="E4" s="19"/>
      <c r="F4" s="20" t="s">
        <v>39</v>
      </c>
      <c r="G4" s="21"/>
      <c r="H4" s="22">
        <v>0.2</v>
      </c>
      <c r="I4" s="23">
        <v>4</v>
      </c>
      <c r="J4" s="24">
        <f t="shared" ref="J4:K19" si="0">I4*G4</f>
        <v>0</v>
      </c>
      <c r="K4" s="24">
        <f t="shared" si="0"/>
        <v>0</v>
      </c>
    </row>
    <row r="5" spans="1:17" ht="30.75" customHeight="1">
      <c r="A5" s="18">
        <v>3</v>
      </c>
      <c r="B5" s="18"/>
      <c r="C5" s="18" t="s">
        <v>45</v>
      </c>
      <c r="D5" s="19"/>
      <c r="E5" s="19"/>
      <c r="F5" s="20" t="s">
        <v>39</v>
      </c>
      <c r="G5" s="21"/>
      <c r="H5" s="22">
        <v>0.2</v>
      </c>
      <c r="I5" s="23">
        <v>5</v>
      </c>
      <c r="J5" s="24">
        <f t="shared" si="0"/>
        <v>0</v>
      </c>
      <c r="K5" s="24">
        <f t="shared" si="0"/>
        <v>0</v>
      </c>
    </row>
    <row r="6" spans="1:17" ht="31.5" customHeight="1">
      <c r="A6" s="18">
        <v>4</v>
      </c>
      <c r="B6" s="18"/>
      <c r="C6" s="18" t="s">
        <v>46</v>
      </c>
      <c r="D6" s="19"/>
      <c r="E6" s="19"/>
      <c r="F6" s="20" t="s">
        <v>39</v>
      </c>
      <c r="G6" s="21"/>
      <c r="H6" s="22">
        <v>0.2</v>
      </c>
      <c r="I6" s="23">
        <v>4</v>
      </c>
      <c r="J6" s="24">
        <f t="shared" si="0"/>
        <v>0</v>
      </c>
      <c r="K6" s="24">
        <f t="shared" si="0"/>
        <v>0</v>
      </c>
    </row>
    <row r="7" spans="1:17" ht="27.75" customHeight="1">
      <c r="A7" s="18">
        <v>5</v>
      </c>
      <c r="B7" s="18"/>
      <c r="C7" s="18" t="s">
        <v>47</v>
      </c>
      <c r="D7" s="19"/>
      <c r="E7" s="19"/>
      <c r="F7" s="20" t="s">
        <v>39</v>
      </c>
      <c r="G7" s="21"/>
      <c r="H7" s="22">
        <v>0.2</v>
      </c>
      <c r="I7" s="23">
        <v>4</v>
      </c>
      <c r="J7" s="24">
        <f t="shared" si="0"/>
        <v>0</v>
      </c>
      <c r="K7" s="24">
        <f t="shared" si="0"/>
        <v>0</v>
      </c>
    </row>
    <row r="8" spans="1:17" ht="27" customHeight="1">
      <c r="A8" s="18">
        <v>6</v>
      </c>
      <c r="B8" s="18"/>
      <c r="C8" s="18" t="s">
        <v>48</v>
      </c>
      <c r="D8" s="19"/>
      <c r="E8" s="19"/>
      <c r="F8" s="20" t="s">
        <v>39</v>
      </c>
      <c r="G8" s="21"/>
      <c r="H8" s="22">
        <v>0.2</v>
      </c>
      <c r="I8" s="23">
        <v>10</v>
      </c>
      <c r="J8" s="24">
        <f t="shared" si="0"/>
        <v>0</v>
      </c>
      <c r="K8" s="24">
        <f t="shared" si="0"/>
        <v>0</v>
      </c>
      <c r="L8" s="5"/>
      <c r="M8" s="5"/>
      <c r="N8" s="5"/>
      <c r="O8" s="5"/>
      <c r="P8" s="5"/>
      <c r="Q8" s="5"/>
    </row>
    <row r="9" spans="1:17" ht="13">
      <c r="A9" s="18">
        <v>7</v>
      </c>
      <c r="B9" s="18"/>
      <c r="C9" s="18" t="s">
        <v>49</v>
      </c>
      <c r="D9" s="19"/>
      <c r="E9" s="19"/>
      <c r="F9" s="20" t="s">
        <v>57</v>
      </c>
      <c r="G9" s="21"/>
      <c r="H9" s="22">
        <v>0.2</v>
      </c>
      <c r="I9" s="23">
        <v>550</v>
      </c>
      <c r="J9" s="24">
        <f t="shared" si="0"/>
        <v>0</v>
      </c>
      <c r="K9" s="24">
        <f t="shared" si="0"/>
        <v>0</v>
      </c>
    </row>
    <row r="10" spans="1:17" ht="13">
      <c r="A10" s="18">
        <v>8</v>
      </c>
      <c r="B10" s="18"/>
      <c r="C10" s="18" t="s">
        <v>50</v>
      </c>
      <c r="D10" s="19"/>
      <c r="E10" s="19"/>
      <c r="F10" s="20" t="s">
        <v>57</v>
      </c>
      <c r="G10" s="21"/>
      <c r="H10" s="22">
        <v>0.2</v>
      </c>
      <c r="I10" s="23">
        <v>508</v>
      </c>
      <c r="J10" s="24">
        <f t="shared" si="0"/>
        <v>0</v>
      </c>
      <c r="K10" s="24">
        <f t="shared" si="0"/>
        <v>0</v>
      </c>
    </row>
    <row r="11" spans="1:17" ht="13">
      <c r="A11" s="18">
        <v>9</v>
      </c>
      <c r="B11" s="18"/>
      <c r="C11" s="18" t="s">
        <v>51</v>
      </c>
      <c r="D11" s="19"/>
      <c r="E11" s="19"/>
      <c r="F11" s="20" t="s">
        <v>57</v>
      </c>
      <c r="G11" s="21"/>
      <c r="H11" s="22">
        <v>0.2</v>
      </c>
      <c r="I11" s="23">
        <v>184</v>
      </c>
      <c r="J11" s="24">
        <f t="shared" si="0"/>
        <v>0</v>
      </c>
      <c r="K11" s="24">
        <f t="shared" si="0"/>
        <v>0</v>
      </c>
    </row>
    <row r="12" spans="1:17" ht="13">
      <c r="A12" s="18">
        <v>10</v>
      </c>
      <c r="B12" s="18"/>
      <c r="C12" s="18" t="s">
        <v>52</v>
      </c>
      <c r="D12" s="19"/>
      <c r="E12" s="19"/>
      <c r="F12" s="20" t="s">
        <v>57</v>
      </c>
      <c r="G12" s="21"/>
      <c r="H12" s="22">
        <v>0.2</v>
      </c>
      <c r="I12" s="23">
        <v>750</v>
      </c>
      <c r="J12" s="24">
        <f t="shared" si="0"/>
        <v>0</v>
      </c>
      <c r="K12" s="24">
        <f t="shared" si="0"/>
        <v>0</v>
      </c>
    </row>
    <row r="13" spans="1:17" ht="13">
      <c r="A13" s="18">
        <v>11</v>
      </c>
      <c r="B13" s="18"/>
      <c r="C13" s="18" t="s">
        <v>53</v>
      </c>
      <c r="D13" s="19"/>
      <c r="E13" s="19"/>
      <c r="F13" s="20" t="s">
        <v>57</v>
      </c>
      <c r="G13" s="21"/>
      <c r="H13" s="22">
        <v>0.2</v>
      </c>
      <c r="I13" s="23">
        <v>164</v>
      </c>
      <c r="J13" s="24">
        <f t="shared" si="0"/>
        <v>0</v>
      </c>
      <c r="K13" s="24">
        <f t="shared" si="0"/>
        <v>0</v>
      </c>
    </row>
    <row r="14" spans="1:17" ht="12">
      <c r="A14" s="18">
        <v>12</v>
      </c>
      <c r="B14" s="18"/>
      <c r="C14" s="18" t="s">
        <v>54</v>
      </c>
      <c r="D14" s="25"/>
      <c r="E14" s="25"/>
      <c r="F14" s="20" t="s">
        <v>57</v>
      </c>
      <c r="G14" s="26"/>
      <c r="H14" s="22">
        <v>0.2</v>
      </c>
      <c r="I14" s="27">
        <v>688</v>
      </c>
      <c r="J14" s="24">
        <f t="shared" si="0"/>
        <v>0</v>
      </c>
      <c r="K14" s="24">
        <f t="shared" si="0"/>
        <v>0</v>
      </c>
    </row>
    <row r="15" spans="1:17" ht="12">
      <c r="A15" s="18">
        <v>13</v>
      </c>
      <c r="B15" s="18"/>
      <c r="C15" s="18" t="s">
        <v>55</v>
      </c>
      <c r="D15" s="25"/>
      <c r="E15" s="25"/>
      <c r="F15" s="20" t="s">
        <v>58</v>
      </c>
      <c r="G15" s="26"/>
      <c r="H15" s="22">
        <v>0.2</v>
      </c>
      <c r="I15" s="27">
        <v>104</v>
      </c>
      <c r="J15" s="24">
        <f t="shared" si="0"/>
        <v>0</v>
      </c>
      <c r="K15" s="24">
        <f t="shared" si="0"/>
        <v>0</v>
      </c>
    </row>
    <row r="16" spans="1:17" ht="12">
      <c r="A16" s="18">
        <v>14</v>
      </c>
      <c r="B16" s="18"/>
      <c r="C16" s="18" t="s">
        <v>56</v>
      </c>
      <c r="D16" s="25"/>
      <c r="E16" s="25"/>
      <c r="F16" s="20" t="s">
        <v>58</v>
      </c>
      <c r="G16" s="26"/>
      <c r="H16" s="22">
        <v>0.2</v>
      </c>
      <c r="I16" s="27">
        <v>47</v>
      </c>
      <c r="J16" s="24">
        <f t="shared" si="0"/>
        <v>0</v>
      </c>
      <c r="K16" s="24">
        <f t="shared" si="0"/>
        <v>0</v>
      </c>
    </row>
    <row r="17" spans="1:11" ht="23.25" customHeight="1">
      <c r="A17" s="18">
        <v>15</v>
      </c>
      <c r="B17" s="18"/>
      <c r="C17" s="18" t="s">
        <v>66</v>
      </c>
      <c r="D17" s="25"/>
      <c r="E17" s="25"/>
      <c r="F17" s="20" t="s">
        <v>39</v>
      </c>
      <c r="G17" s="26"/>
      <c r="H17" s="22">
        <v>0.2</v>
      </c>
      <c r="I17" s="27">
        <v>93</v>
      </c>
      <c r="J17" s="24">
        <f t="shared" si="0"/>
        <v>0</v>
      </c>
      <c r="K17" s="24">
        <f t="shared" si="0"/>
        <v>0</v>
      </c>
    </row>
    <row r="18" spans="1:11" ht="31.5" customHeight="1">
      <c r="A18" s="18">
        <v>16</v>
      </c>
      <c r="B18" s="18"/>
      <c r="C18" s="18" t="s">
        <v>67</v>
      </c>
      <c r="D18" s="25"/>
      <c r="E18" s="25"/>
      <c r="F18" s="20" t="s">
        <v>39</v>
      </c>
      <c r="G18" s="25"/>
      <c r="H18" s="22">
        <v>0.2</v>
      </c>
      <c r="I18" s="27">
        <v>200</v>
      </c>
      <c r="J18" s="24">
        <f t="shared" si="0"/>
        <v>0</v>
      </c>
      <c r="K18" s="24">
        <f t="shared" si="0"/>
        <v>0</v>
      </c>
    </row>
    <row r="19" spans="1:11" ht="26.25" customHeight="1">
      <c r="A19" s="18">
        <v>17</v>
      </c>
      <c r="B19" s="18"/>
      <c r="C19" s="18" t="s">
        <v>68</v>
      </c>
      <c r="D19" s="25"/>
      <c r="E19" s="25"/>
      <c r="F19" s="20" t="s">
        <v>39</v>
      </c>
      <c r="G19" s="25"/>
      <c r="H19" s="22">
        <v>0.2</v>
      </c>
      <c r="I19" s="27">
        <v>400</v>
      </c>
      <c r="J19" s="24">
        <f t="shared" si="0"/>
        <v>0</v>
      </c>
      <c r="K19" s="24">
        <f t="shared" si="0"/>
        <v>0</v>
      </c>
    </row>
    <row r="20" spans="1:11" ht="26.25" customHeight="1">
      <c r="A20" s="18">
        <v>18</v>
      </c>
      <c r="B20" s="18"/>
      <c r="C20" s="18" t="s">
        <v>69</v>
      </c>
      <c r="D20" s="25"/>
      <c r="E20" s="25"/>
      <c r="F20" s="20" t="s">
        <v>39</v>
      </c>
      <c r="G20" s="25"/>
      <c r="H20" s="22">
        <v>0.2</v>
      </c>
      <c r="I20" s="27">
        <v>200</v>
      </c>
      <c r="J20" s="24">
        <f t="shared" ref="J20:K23" si="1">I20*G20</f>
        <v>0</v>
      </c>
      <c r="K20" s="24">
        <f t="shared" si="1"/>
        <v>0</v>
      </c>
    </row>
    <row r="21" spans="1:11" ht="24" customHeight="1">
      <c r="A21" s="18">
        <v>19</v>
      </c>
      <c r="B21" s="18"/>
      <c r="C21" s="18" t="s">
        <v>70</v>
      </c>
      <c r="D21" s="25"/>
      <c r="E21" s="25"/>
      <c r="F21" s="20" t="s">
        <v>39</v>
      </c>
      <c r="G21" s="25"/>
      <c r="H21" s="22">
        <v>0.2</v>
      </c>
      <c r="I21" s="27">
        <v>100</v>
      </c>
      <c r="J21" s="24">
        <f t="shared" si="1"/>
        <v>0</v>
      </c>
      <c r="K21" s="24">
        <f t="shared" si="1"/>
        <v>0</v>
      </c>
    </row>
    <row r="22" spans="1:11" ht="24.75" customHeight="1">
      <c r="A22" s="18">
        <v>20</v>
      </c>
      <c r="B22" s="18"/>
      <c r="C22" s="18" t="s">
        <v>71</v>
      </c>
      <c r="D22" s="25"/>
      <c r="E22" s="25"/>
      <c r="F22" s="20" t="s">
        <v>39</v>
      </c>
      <c r="G22" s="25"/>
      <c r="H22" s="22">
        <v>0.2</v>
      </c>
      <c r="I22" s="27">
        <v>50</v>
      </c>
      <c r="J22" s="24">
        <f t="shared" si="1"/>
        <v>0</v>
      </c>
      <c r="K22" s="24">
        <f t="shared" si="1"/>
        <v>0</v>
      </c>
    </row>
    <row r="23" spans="1:11" ht="31.5" customHeight="1">
      <c r="A23" s="18">
        <v>21</v>
      </c>
      <c r="B23" s="18"/>
      <c r="C23" s="18" t="s">
        <v>72</v>
      </c>
      <c r="D23" s="25"/>
      <c r="E23" s="25"/>
      <c r="F23" s="20" t="s">
        <v>39</v>
      </c>
      <c r="G23" s="25"/>
      <c r="H23" s="22">
        <v>0.2</v>
      </c>
      <c r="I23" s="27">
        <v>30</v>
      </c>
      <c r="J23" s="24">
        <f t="shared" si="1"/>
        <v>0</v>
      </c>
      <c r="K23" s="24">
        <f t="shared" si="1"/>
        <v>0</v>
      </c>
    </row>
    <row r="24" spans="1:11" ht="12">
      <c r="A24" s="3"/>
      <c r="B24" s="3"/>
      <c r="C24" s="3"/>
      <c r="D24" s="3"/>
      <c r="E24" s="3"/>
      <c r="F24" s="3"/>
      <c r="G24" s="4"/>
      <c r="H24" s="106" t="s">
        <v>42</v>
      </c>
      <c r="I24" s="107"/>
      <c r="J24" s="85">
        <f>SUM(J3:J23)</f>
        <v>0</v>
      </c>
      <c r="K24" s="85">
        <f>SUM(K3:K23)</f>
        <v>0</v>
      </c>
    </row>
  </sheetData>
  <mergeCells count="1">
    <mergeCell ref="H24:I24"/>
  </mergeCells>
  <printOptions horizontalCentered="1" verticalCentered="1"/>
  <pageMargins left="0.19685039370078741" right="0.19685039370078741" top="1.0106250000000001" bottom="0.94488188976377963" header="0.31496062992125984" footer="0.31496062992125984"/>
  <pageSetup paperSize="9" scale="70" fitToHeight="0" orientation="landscape" r:id="rId1"/>
  <headerFooter>
    <oddHeader xml:space="preserve">&amp;LConsultation n° 26/013
&amp;CANNEXE FINANCIERE
&amp;"-,Gras"LOT 1&amp;"-,Normal" - BPU
Fourniture et maintenance de fontaines à eau réfrigérantes lot Henri Mondor, Saclay, Centre, et hors groupe hospitalier
</oddHeader>
    <oddFooter>&amp;CDernière date de mise à jour &amp;D&amp;RDate, cachet, signature, précédée
 du nom du signataire
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  <pageSetUpPr fitToPage="1"/>
  </sheetPr>
  <dimension ref="A1:K20"/>
  <sheetViews>
    <sheetView view="pageBreakPreview" zoomScale="60" zoomScaleNormal="100" workbookViewId="0">
      <selection activeCell="C12" sqref="C12"/>
    </sheetView>
  </sheetViews>
  <sheetFormatPr baseColWidth="10" defaultColWidth="11.453125" defaultRowHeight="12"/>
  <cols>
    <col min="1" max="1" width="11.453125" style="3"/>
    <col min="2" max="2" width="29" style="3" customWidth="1"/>
    <col min="3" max="3" width="19.1796875" style="3" customWidth="1"/>
    <col min="4" max="4" width="37.453125" style="3" customWidth="1"/>
    <col min="5" max="5" width="11.453125" style="3"/>
    <col min="6" max="6" width="13.54296875" style="3" customWidth="1"/>
    <col min="7" max="7" width="17.453125" style="3" customWidth="1"/>
    <col min="8" max="8" width="12.81640625" style="4" customWidth="1"/>
    <col min="9" max="9" width="12.81640625" style="3" customWidth="1"/>
    <col min="10" max="10" width="11.453125" style="4"/>
    <col min="11" max="16384" width="11.453125" style="3"/>
  </cols>
  <sheetData>
    <row r="1" spans="1:11" ht="36">
      <c r="A1" s="6" t="s">
        <v>95</v>
      </c>
      <c r="B1" s="6" t="s">
        <v>17</v>
      </c>
      <c r="C1" s="7" t="s">
        <v>2</v>
      </c>
      <c r="D1" s="7" t="s">
        <v>19</v>
      </c>
      <c r="E1" s="7" t="s">
        <v>75</v>
      </c>
      <c r="F1" s="6" t="s">
        <v>78</v>
      </c>
      <c r="G1" s="6" t="s">
        <v>79</v>
      </c>
      <c r="H1" s="8" t="s">
        <v>25</v>
      </c>
      <c r="I1" s="6" t="s">
        <v>24</v>
      </c>
      <c r="J1" s="8" t="s">
        <v>80</v>
      </c>
      <c r="K1" s="9" t="s">
        <v>20</v>
      </c>
    </row>
    <row r="2" spans="1:11">
      <c r="A2" s="12" t="s">
        <v>3</v>
      </c>
      <c r="B2" s="12" t="s">
        <v>35</v>
      </c>
      <c r="C2" s="13" t="s">
        <v>35</v>
      </c>
      <c r="D2" s="13" t="s">
        <v>36</v>
      </c>
      <c r="E2" s="13" t="s">
        <v>33</v>
      </c>
      <c r="F2" s="13" t="s">
        <v>34</v>
      </c>
      <c r="G2" s="12" t="s">
        <v>21</v>
      </c>
      <c r="H2" s="14" t="s">
        <v>26</v>
      </c>
      <c r="I2" s="12" t="s">
        <v>27</v>
      </c>
      <c r="J2" s="14">
        <v>0</v>
      </c>
      <c r="K2" s="15">
        <v>5.5E-2</v>
      </c>
    </row>
    <row r="3" spans="1:11" ht="30" customHeight="1">
      <c r="A3" s="19">
        <v>1</v>
      </c>
      <c r="B3" s="60"/>
      <c r="C3" s="19"/>
      <c r="D3" s="19"/>
      <c r="E3" s="20"/>
      <c r="F3" s="20"/>
      <c r="G3" s="20"/>
      <c r="H3" s="21"/>
      <c r="I3" s="61"/>
      <c r="J3" s="21"/>
      <c r="K3" s="22">
        <v>0.2</v>
      </c>
    </row>
    <row r="4" spans="1:11" ht="30" customHeight="1">
      <c r="A4" s="19">
        <v>2</v>
      </c>
      <c r="B4" s="60"/>
      <c r="C4" s="19"/>
      <c r="D4" s="19"/>
      <c r="E4" s="20"/>
      <c r="F4" s="20"/>
      <c r="G4" s="20"/>
      <c r="H4" s="21"/>
      <c r="I4" s="61"/>
      <c r="J4" s="21"/>
      <c r="K4" s="22">
        <v>0.2</v>
      </c>
    </row>
    <row r="5" spans="1:11" ht="30" customHeight="1">
      <c r="A5" s="19">
        <v>3</v>
      </c>
      <c r="B5" s="60"/>
      <c r="C5" s="19"/>
      <c r="D5" s="19"/>
      <c r="E5" s="20"/>
      <c r="F5" s="20"/>
      <c r="G5" s="20"/>
      <c r="H5" s="21"/>
      <c r="I5" s="61"/>
      <c r="J5" s="21"/>
      <c r="K5" s="22">
        <v>0.2</v>
      </c>
    </row>
    <row r="6" spans="1:11" ht="30" customHeight="1">
      <c r="A6" s="19">
        <v>4</v>
      </c>
      <c r="B6" s="60"/>
      <c r="C6" s="19"/>
      <c r="D6" s="19"/>
      <c r="E6" s="20"/>
      <c r="F6" s="20"/>
      <c r="G6" s="20"/>
      <c r="H6" s="21"/>
      <c r="I6" s="61"/>
      <c r="J6" s="21"/>
      <c r="K6" s="22">
        <v>0.2</v>
      </c>
    </row>
    <row r="7" spans="1:11" ht="30" customHeight="1">
      <c r="A7" s="19">
        <v>5</v>
      </c>
      <c r="B7" s="60"/>
      <c r="C7" s="19"/>
      <c r="D7" s="19"/>
      <c r="E7" s="20"/>
      <c r="F7" s="20"/>
      <c r="G7" s="20"/>
      <c r="H7" s="21"/>
      <c r="I7" s="61"/>
      <c r="J7" s="21"/>
      <c r="K7" s="22">
        <v>0.2</v>
      </c>
    </row>
    <row r="8" spans="1:11" ht="30" customHeight="1">
      <c r="A8" s="19">
        <v>6</v>
      </c>
      <c r="B8" s="60"/>
      <c r="C8" s="19"/>
      <c r="D8" s="19"/>
      <c r="E8" s="20"/>
      <c r="F8" s="20"/>
      <c r="G8" s="20"/>
      <c r="H8" s="21"/>
      <c r="I8" s="61"/>
      <c r="J8" s="21"/>
      <c r="K8" s="22">
        <v>0.2</v>
      </c>
    </row>
    <row r="9" spans="1:11" ht="30" customHeight="1">
      <c r="A9" s="19">
        <v>7</v>
      </c>
      <c r="B9" s="60"/>
      <c r="C9" s="19"/>
      <c r="D9" s="19"/>
      <c r="E9" s="20"/>
      <c r="F9" s="20"/>
      <c r="G9" s="20"/>
      <c r="H9" s="21"/>
      <c r="I9" s="61"/>
      <c r="J9" s="21"/>
      <c r="K9" s="22">
        <v>0.2</v>
      </c>
    </row>
    <row r="10" spans="1:11" ht="30" customHeight="1">
      <c r="A10" s="19">
        <v>8</v>
      </c>
      <c r="B10" s="60"/>
      <c r="C10" s="19"/>
      <c r="D10" s="19"/>
      <c r="E10" s="20"/>
      <c r="F10" s="20"/>
      <c r="G10" s="20"/>
      <c r="H10" s="21"/>
      <c r="I10" s="61"/>
      <c r="J10" s="21"/>
      <c r="K10" s="22">
        <v>0.2</v>
      </c>
    </row>
    <row r="11" spans="1:11" ht="30" customHeight="1">
      <c r="A11" s="19">
        <v>9</v>
      </c>
      <c r="B11" s="60"/>
      <c r="C11" s="19"/>
      <c r="D11" s="19"/>
      <c r="E11" s="20"/>
      <c r="F11" s="20"/>
      <c r="G11" s="20"/>
      <c r="H11" s="21"/>
      <c r="I11" s="61"/>
      <c r="J11" s="21"/>
      <c r="K11" s="22">
        <v>0.2</v>
      </c>
    </row>
    <row r="12" spans="1:11" ht="30" customHeight="1">
      <c r="A12" s="19">
        <v>10</v>
      </c>
      <c r="B12" s="60"/>
      <c r="C12" s="19"/>
      <c r="D12" s="19"/>
      <c r="E12" s="20"/>
      <c r="F12" s="20"/>
      <c r="G12" s="20"/>
      <c r="H12" s="21"/>
      <c r="I12" s="61"/>
      <c r="J12" s="21"/>
      <c r="K12" s="22">
        <v>0.2</v>
      </c>
    </row>
    <row r="13" spans="1:11" ht="30" customHeight="1">
      <c r="A13" s="19">
        <v>11</v>
      </c>
      <c r="B13" s="60"/>
      <c r="C13" s="19"/>
      <c r="D13" s="19"/>
      <c r="E13" s="20"/>
      <c r="F13" s="20"/>
      <c r="G13" s="20"/>
      <c r="H13" s="21"/>
      <c r="I13" s="61"/>
      <c r="J13" s="21"/>
      <c r="K13" s="22">
        <v>0.2</v>
      </c>
    </row>
    <row r="14" spans="1:11" ht="30" customHeight="1">
      <c r="A14" s="19">
        <v>12</v>
      </c>
      <c r="B14" s="60"/>
      <c r="C14" s="19"/>
      <c r="D14" s="19"/>
      <c r="E14" s="20"/>
      <c r="F14" s="20"/>
      <c r="G14" s="20"/>
      <c r="H14" s="21"/>
      <c r="I14" s="61"/>
      <c r="J14" s="21"/>
      <c r="K14" s="22">
        <v>0.2</v>
      </c>
    </row>
    <row r="15" spans="1:11" ht="30" customHeight="1">
      <c r="A15" s="19">
        <v>13</v>
      </c>
      <c r="B15" s="60"/>
      <c r="C15" s="19"/>
      <c r="D15" s="19"/>
      <c r="E15" s="20"/>
      <c r="F15" s="20"/>
      <c r="G15" s="20"/>
      <c r="H15" s="21"/>
      <c r="I15" s="61"/>
      <c r="J15" s="21"/>
      <c r="K15" s="22">
        <v>0.2</v>
      </c>
    </row>
    <row r="16" spans="1:11" ht="30" customHeight="1">
      <c r="A16" s="19">
        <v>14</v>
      </c>
      <c r="B16" s="60"/>
      <c r="C16" s="19"/>
      <c r="D16" s="19"/>
      <c r="E16" s="20"/>
      <c r="F16" s="20"/>
      <c r="G16" s="20"/>
      <c r="H16" s="21"/>
      <c r="I16" s="61"/>
      <c r="J16" s="21"/>
      <c r="K16" s="22">
        <v>0.2</v>
      </c>
    </row>
    <row r="17" spans="1:11" ht="30" customHeight="1">
      <c r="A17" s="19">
        <v>15</v>
      </c>
      <c r="B17" s="60"/>
      <c r="C17" s="19"/>
      <c r="D17" s="19"/>
      <c r="E17" s="20"/>
      <c r="F17" s="20"/>
      <c r="G17" s="20"/>
      <c r="H17" s="21"/>
      <c r="I17" s="61"/>
      <c r="J17" s="21"/>
      <c r="K17" s="22">
        <v>0.2</v>
      </c>
    </row>
    <row r="18" spans="1:11" ht="30" customHeight="1">
      <c r="A18" s="19">
        <v>16</v>
      </c>
      <c r="B18" s="60"/>
      <c r="C18" s="19"/>
      <c r="D18" s="19"/>
      <c r="E18" s="20"/>
      <c r="F18" s="20"/>
      <c r="G18" s="20"/>
      <c r="H18" s="21"/>
      <c r="I18" s="61"/>
      <c r="J18" s="21"/>
      <c r="K18" s="22">
        <v>0.2</v>
      </c>
    </row>
    <row r="20" spans="1:11">
      <c r="A20" s="3" t="s">
        <v>38</v>
      </c>
    </row>
  </sheetData>
  <printOptions horizontalCentered="1" verticalCentered="1"/>
  <pageMargins left="0.19685039370078741" right="0.19685039370078741" top="1.4437500000000001" bottom="0.94488188976377963" header="0.31496062992125984" footer="0.31496062992125984"/>
  <pageSetup paperSize="9" scale="76" fitToHeight="0" orientation="landscape" r:id="rId1"/>
  <headerFooter>
    <oddHeader xml:space="preserve">&amp;LConsultation n° 26/013
&amp;CCATALOGUE ADDITIONNEL
&amp;"-,Gras"LOT 1 :&amp;"-,Normal" Catalogue
Fourniture et maintenance de fontaines à eau réfrigérantes lot Henri Mondor, Saclay, Centre, et hors groupe hospitalier
</oddHeader>
    <oddFooter>&amp;CDernière date de mise à jour &amp;D&amp;RDate, cachet, signature, précédée
 du nom du signataire
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  <pageSetUpPr fitToPage="1"/>
  </sheetPr>
  <dimension ref="A1:L38"/>
  <sheetViews>
    <sheetView view="pageBreakPreview" topLeftCell="A26" zoomScaleNormal="55" zoomScaleSheetLayoutView="100" workbookViewId="0">
      <selection activeCell="B45" sqref="B45"/>
    </sheetView>
  </sheetViews>
  <sheetFormatPr baseColWidth="10" defaultRowHeight="13"/>
  <cols>
    <col min="1" max="1" width="24.81640625" style="46" customWidth="1"/>
    <col min="2" max="2" width="19" style="46" customWidth="1"/>
    <col min="3" max="3" width="16.453125" style="46" customWidth="1"/>
    <col min="4" max="4" width="28.1796875" style="46" customWidth="1"/>
    <col min="5" max="5" width="27.54296875" style="46" customWidth="1"/>
    <col min="6" max="6" width="23.1796875" style="46" customWidth="1"/>
    <col min="7" max="7" width="28.7265625" style="46" customWidth="1"/>
    <col min="8" max="8" width="19.453125" style="46" customWidth="1"/>
    <col min="9" max="9" width="16" style="46" customWidth="1"/>
    <col min="10" max="257" width="10.81640625" style="46"/>
    <col min="258" max="258" width="28.7265625" style="46" customWidth="1"/>
    <col min="259" max="259" width="13.26953125" style="46" customWidth="1"/>
    <col min="260" max="260" width="16.453125" style="46" customWidth="1"/>
    <col min="261" max="261" width="5.54296875" style="46" customWidth="1"/>
    <col min="262" max="265" width="13.453125" style="46" customWidth="1"/>
    <col min="266" max="513" width="10.81640625" style="46"/>
    <col min="514" max="514" width="28.7265625" style="46" customWidth="1"/>
    <col min="515" max="515" width="13.26953125" style="46" customWidth="1"/>
    <col min="516" max="516" width="16.453125" style="46" customWidth="1"/>
    <col min="517" max="517" width="5.54296875" style="46" customWidth="1"/>
    <col min="518" max="521" width="13.453125" style="46" customWidth="1"/>
    <col min="522" max="769" width="10.81640625" style="46"/>
    <col min="770" max="770" width="28.7265625" style="46" customWidth="1"/>
    <col min="771" max="771" width="13.26953125" style="46" customWidth="1"/>
    <col min="772" max="772" width="16.453125" style="46" customWidth="1"/>
    <col min="773" max="773" width="5.54296875" style="46" customWidth="1"/>
    <col min="774" max="777" width="13.453125" style="46" customWidth="1"/>
    <col min="778" max="1025" width="10.81640625" style="46"/>
    <col min="1026" max="1026" width="28.7265625" style="46" customWidth="1"/>
    <col min="1027" max="1027" width="13.26953125" style="46" customWidth="1"/>
    <col min="1028" max="1028" width="16.453125" style="46" customWidth="1"/>
    <col min="1029" max="1029" width="5.54296875" style="46" customWidth="1"/>
    <col min="1030" max="1033" width="13.453125" style="46" customWidth="1"/>
    <col min="1034" max="1281" width="10.81640625" style="46"/>
    <col min="1282" max="1282" width="28.7265625" style="46" customWidth="1"/>
    <col min="1283" max="1283" width="13.26953125" style="46" customWidth="1"/>
    <col min="1284" max="1284" width="16.453125" style="46" customWidth="1"/>
    <col min="1285" max="1285" width="5.54296875" style="46" customWidth="1"/>
    <col min="1286" max="1289" width="13.453125" style="46" customWidth="1"/>
    <col min="1290" max="1537" width="10.81640625" style="46"/>
    <col min="1538" max="1538" width="28.7265625" style="46" customWidth="1"/>
    <col min="1539" max="1539" width="13.26953125" style="46" customWidth="1"/>
    <col min="1540" max="1540" width="16.453125" style="46" customWidth="1"/>
    <col min="1541" max="1541" width="5.54296875" style="46" customWidth="1"/>
    <col min="1542" max="1545" width="13.453125" style="46" customWidth="1"/>
    <col min="1546" max="1793" width="10.81640625" style="46"/>
    <col min="1794" max="1794" width="28.7265625" style="46" customWidth="1"/>
    <col min="1795" max="1795" width="13.26953125" style="46" customWidth="1"/>
    <col min="1796" max="1796" width="16.453125" style="46" customWidth="1"/>
    <col min="1797" max="1797" width="5.54296875" style="46" customWidth="1"/>
    <col min="1798" max="1801" width="13.453125" style="46" customWidth="1"/>
    <col min="1802" max="2049" width="10.81640625" style="46"/>
    <col min="2050" max="2050" width="28.7265625" style="46" customWidth="1"/>
    <col min="2051" max="2051" width="13.26953125" style="46" customWidth="1"/>
    <col min="2052" max="2052" width="16.453125" style="46" customWidth="1"/>
    <col min="2053" max="2053" width="5.54296875" style="46" customWidth="1"/>
    <col min="2054" max="2057" width="13.453125" style="46" customWidth="1"/>
    <col min="2058" max="2305" width="10.81640625" style="46"/>
    <col min="2306" max="2306" width="28.7265625" style="46" customWidth="1"/>
    <col min="2307" max="2307" width="13.26953125" style="46" customWidth="1"/>
    <col min="2308" max="2308" width="16.453125" style="46" customWidth="1"/>
    <col min="2309" max="2309" width="5.54296875" style="46" customWidth="1"/>
    <col min="2310" max="2313" width="13.453125" style="46" customWidth="1"/>
    <col min="2314" max="2561" width="10.81640625" style="46"/>
    <col min="2562" max="2562" width="28.7265625" style="46" customWidth="1"/>
    <col min="2563" max="2563" width="13.26953125" style="46" customWidth="1"/>
    <col min="2564" max="2564" width="16.453125" style="46" customWidth="1"/>
    <col min="2565" max="2565" width="5.54296875" style="46" customWidth="1"/>
    <col min="2566" max="2569" width="13.453125" style="46" customWidth="1"/>
    <col min="2570" max="2817" width="10.81640625" style="46"/>
    <col min="2818" max="2818" width="28.7265625" style="46" customWidth="1"/>
    <col min="2819" max="2819" width="13.26953125" style="46" customWidth="1"/>
    <col min="2820" max="2820" width="16.453125" style="46" customWidth="1"/>
    <col min="2821" max="2821" width="5.54296875" style="46" customWidth="1"/>
    <col min="2822" max="2825" width="13.453125" style="46" customWidth="1"/>
    <col min="2826" max="3073" width="10.81640625" style="46"/>
    <col min="3074" max="3074" width="28.7265625" style="46" customWidth="1"/>
    <col min="3075" max="3075" width="13.26953125" style="46" customWidth="1"/>
    <col min="3076" max="3076" width="16.453125" style="46" customWidth="1"/>
    <col min="3077" max="3077" width="5.54296875" style="46" customWidth="1"/>
    <col min="3078" max="3081" width="13.453125" style="46" customWidth="1"/>
    <col min="3082" max="3329" width="10.81640625" style="46"/>
    <col min="3330" max="3330" width="28.7265625" style="46" customWidth="1"/>
    <col min="3331" max="3331" width="13.26953125" style="46" customWidth="1"/>
    <col min="3332" max="3332" width="16.453125" style="46" customWidth="1"/>
    <col min="3333" max="3333" width="5.54296875" style="46" customWidth="1"/>
    <col min="3334" max="3337" width="13.453125" style="46" customWidth="1"/>
    <col min="3338" max="3585" width="10.81640625" style="46"/>
    <col min="3586" max="3586" width="28.7265625" style="46" customWidth="1"/>
    <col min="3587" max="3587" width="13.26953125" style="46" customWidth="1"/>
    <col min="3588" max="3588" width="16.453125" style="46" customWidth="1"/>
    <col min="3589" max="3589" width="5.54296875" style="46" customWidth="1"/>
    <col min="3590" max="3593" width="13.453125" style="46" customWidth="1"/>
    <col min="3594" max="3841" width="10.81640625" style="46"/>
    <col min="3842" max="3842" width="28.7265625" style="46" customWidth="1"/>
    <col min="3843" max="3843" width="13.26953125" style="46" customWidth="1"/>
    <col min="3844" max="3844" width="16.453125" style="46" customWidth="1"/>
    <col min="3845" max="3845" width="5.54296875" style="46" customWidth="1"/>
    <col min="3846" max="3849" width="13.453125" style="46" customWidth="1"/>
    <col min="3850" max="4097" width="10.81640625" style="46"/>
    <col min="4098" max="4098" width="28.7265625" style="46" customWidth="1"/>
    <col min="4099" max="4099" width="13.26953125" style="46" customWidth="1"/>
    <col min="4100" max="4100" width="16.453125" style="46" customWidth="1"/>
    <col min="4101" max="4101" width="5.54296875" style="46" customWidth="1"/>
    <col min="4102" max="4105" width="13.453125" style="46" customWidth="1"/>
    <col min="4106" max="4353" width="10.81640625" style="46"/>
    <col min="4354" max="4354" width="28.7265625" style="46" customWidth="1"/>
    <col min="4355" max="4355" width="13.26953125" style="46" customWidth="1"/>
    <col min="4356" max="4356" width="16.453125" style="46" customWidth="1"/>
    <col min="4357" max="4357" width="5.54296875" style="46" customWidth="1"/>
    <col min="4358" max="4361" width="13.453125" style="46" customWidth="1"/>
    <col min="4362" max="4609" width="10.81640625" style="46"/>
    <col min="4610" max="4610" width="28.7265625" style="46" customWidth="1"/>
    <col min="4611" max="4611" width="13.26953125" style="46" customWidth="1"/>
    <col min="4612" max="4612" width="16.453125" style="46" customWidth="1"/>
    <col min="4613" max="4613" width="5.54296875" style="46" customWidth="1"/>
    <col min="4614" max="4617" width="13.453125" style="46" customWidth="1"/>
    <col min="4618" max="4865" width="10.81640625" style="46"/>
    <col min="4866" max="4866" width="28.7265625" style="46" customWidth="1"/>
    <col min="4867" max="4867" width="13.26953125" style="46" customWidth="1"/>
    <col min="4868" max="4868" width="16.453125" style="46" customWidth="1"/>
    <col min="4869" max="4869" width="5.54296875" style="46" customWidth="1"/>
    <col min="4870" max="4873" width="13.453125" style="46" customWidth="1"/>
    <col min="4874" max="5121" width="10.81640625" style="46"/>
    <col min="5122" max="5122" width="28.7265625" style="46" customWidth="1"/>
    <col min="5123" max="5123" width="13.26953125" style="46" customWidth="1"/>
    <col min="5124" max="5124" width="16.453125" style="46" customWidth="1"/>
    <col min="5125" max="5125" width="5.54296875" style="46" customWidth="1"/>
    <col min="5126" max="5129" width="13.453125" style="46" customWidth="1"/>
    <col min="5130" max="5377" width="10.81640625" style="46"/>
    <col min="5378" max="5378" width="28.7265625" style="46" customWidth="1"/>
    <col min="5379" max="5379" width="13.26953125" style="46" customWidth="1"/>
    <col min="5380" max="5380" width="16.453125" style="46" customWidth="1"/>
    <col min="5381" max="5381" width="5.54296875" style="46" customWidth="1"/>
    <col min="5382" max="5385" width="13.453125" style="46" customWidth="1"/>
    <col min="5386" max="5633" width="10.81640625" style="46"/>
    <col min="5634" max="5634" width="28.7265625" style="46" customWidth="1"/>
    <col min="5635" max="5635" width="13.26953125" style="46" customWidth="1"/>
    <col min="5636" max="5636" width="16.453125" style="46" customWidth="1"/>
    <col min="5637" max="5637" width="5.54296875" style="46" customWidth="1"/>
    <col min="5638" max="5641" width="13.453125" style="46" customWidth="1"/>
    <col min="5642" max="5889" width="10.81640625" style="46"/>
    <col min="5890" max="5890" width="28.7265625" style="46" customWidth="1"/>
    <col min="5891" max="5891" width="13.26953125" style="46" customWidth="1"/>
    <col min="5892" max="5892" width="16.453125" style="46" customWidth="1"/>
    <col min="5893" max="5893" width="5.54296875" style="46" customWidth="1"/>
    <col min="5894" max="5897" width="13.453125" style="46" customWidth="1"/>
    <col min="5898" max="6145" width="10.81640625" style="46"/>
    <col min="6146" max="6146" width="28.7265625" style="46" customWidth="1"/>
    <col min="6147" max="6147" width="13.26953125" style="46" customWidth="1"/>
    <col min="6148" max="6148" width="16.453125" style="46" customWidth="1"/>
    <col min="6149" max="6149" width="5.54296875" style="46" customWidth="1"/>
    <col min="6150" max="6153" width="13.453125" style="46" customWidth="1"/>
    <col min="6154" max="6401" width="10.81640625" style="46"/>
    <col min="6402" max="6402" width="28.7265625" style="46" customWidth="1"/>
    <col min="6403" max="6403" width="13.26953125" style="46" customWidth="1"/>
    <col min="6404" max="6404" width="16.453125" style="46" customWidth="1"/>
    <col min="6405" max="6405" width="5.54296875" style="46" customWidth="1"/>
    <col min="6406" max="6409" width="13.453125" style="46" customWidth="1"/>
    <col min="6410" max="6657" width="10.81640625" style="46"/>
    <col min="6658" max="6658" width="28.7265625" style="46" customWidth="1"/>
    <col min="6659" max="6659" width="13.26953125" style="46" customWidth="1"/>
    <col min="6660" max="6660" width="16.453125" style="46" customWidth="1"/>
    <col min="6661" max="6661" width="5.54296875" style="46" customWidth="1"/>
    <col min="6662" max="6665" width="13.453125" style="46" customWidth="1"/>
    <col min="6666" max="6913" width="10.81640625" style="46"/>
    <col min="6914" max="6914" width="28.7265625" style="46" customWidth="1"/>
    <col min="6915" max="6915" width="13.26953125" style="46" customWidth="1"/>
    <col min="6916" max="6916" width="16.453125" style="46" customWidth="1"/>
    <col min="6917" max="6917" width="5.54296875" style="46" customWidth="1"/>
    <col min="6918" max="6921" width="13.453125" style="46" customWidth="1"/>
    <col min="6922" max="7169" width="10.81640625" style="46"/>
    <col min="7170" max="7170" width="28.7265625" style="46" customWidth="1"/>
    <col min="7171" max="7171" width="13.26953125" style="46" customWidth="1"/>
    <col min="7172" max="7172" width="16.453125" style="46" customWidth="1"/>
    <col min="7173" max="7173" width="5.54296875" style="46" customWidth="1"/>
    <col min="7174" max="7177" width="13.453125" style="46" customWidth="1"/>
    <col min="7178" max="7425" width="10.81640625" style="46"/>
    <col min="7426" max="7426" width="28.7265625" style="46" customWidth="1"/>
    <col min="7427" max="7427" width="13.26953125" style="46" customWidth="1"/>
    <col min="7428" max="7428" width="16.453125" style="46" customWidth="1"/>
    <col min="7429" max="7429" width="5.54296875" style="46" customWidth="1"/>
    <col min="7430" max="7433" width="13.453125" style="46" customWidth="1"/>
    <col min="7434" max="7681" width="10.81640625" style="46"/>
    <col min="7682" max="7682" width="28.7265625" style="46" customWidth="1"/>
    <col min="7683" max="7683" width="13.26953125" style="46" customWidth="1"/>
    <col min="7684" max="7684" width="16.453125" style="46" customWidth="1"/>
    <col min="7685" max="7685" width="5.54296875" style="46" customWidth="1"/>
    <col min="7686" max="7689" width="13.453125" style="46" customWidth="1"/>
    <col min="7690" max="7937" width="10.81640625" style="46"/>
    <col min="7938" max="7938" width="28.7265625" style="46" customWidth="1"/>
    <col min="7939" max="7939" width="13.26953125" style="46" customWidth="1"/>
    <col min="7940" max="7940" width="16.453125" style="46" customWidth="1"/>
    <col min="7941" max="7941" width="5.54296875" style="46" customWidth="1"/>
    <col min="7942" max="7945" width="13.453125" style="46" customWidth="1"/>
    <col min="7946" max="8193" width="10.81640625" style="46"/>
    <col min="8194" max="8194" width="28.7265625" style="46" customWidth="1"/>
    <col min="8195" max="8195" width="13.26953125" style="46" customWidth="1"/>
    <col min="8196" max="8196" width="16.453125" style="46" customWidth="1"/>
    <col min="8197" max="8197" width="5.54296875" style="46" customWidth="1"/>
    <col min="8198" max="8201" width="13.453125" style="46" customWidth="1"/>
    <col min="8202" max="8449" width="10.81640625" style="46"/>
    <col min="8450" max="8450" width="28.7265625" style="46" customWidth="1"/>
    <col min="8451" max="8451" width="13.26953125" style="46" customWidth="1"/>
    <col min="8452" max="8452" width="16.453125" style="46" customWidth="1"/>
    <col min="8453" max="8453" width="5.54296875" style="46" customWidth="1"/>
    <col min="8454" max="8457" width="13.453125" style="46" customWidth="1"/>
    <col min="8458" max="8705" width="10.81640625" style="46"/>
    <col min="8706" max="8706" width="28.7265625" style="46" customWidth="1"/>
    <col min="8707" max="8707" width="13.26953125" style="46" customWidth="1"/>
    <col min="8708" max="8708" width="16.453125" style="46" customWidth="1"/>
    <col min="8709" max="8709" width="5.54296875" style="46" customWidth="1"/>
    <col min="8710" max="8713" width="13.453125" style="46" customWidth="1"/>
    <col min="8714" max="8961" width="10.81640625" style="46"/>
    <col min="8962" max="8962" width="28.7265625" style="46" customWidth="1"/>
    <col min="8963" max="8963" width="13.26953125" style="46" customWidth="1"/>
    <col min="8964" max="8964" width="16.453125" style="46" customWidth="1"/>
    <col min="8965" max="8965" width="5.54296875" style="46" customWidth="1"/>
    <col min="8966" max="8969" width="13.453125" style="46" customWidth="1"/>
    <col min="8970" max="9217" width="10.81640625" style="46"/>
    <col min="9218" max="9218" width="28.7265625" style="46" customWidth="1"/>
    <col min="9219" max="9219" width="13.26953125" style="46" customWidth="1"/>
    <col min="9220" max="9220" width="16.453125" style="46" customWidth="1"/>
    <col min="9221" max="9221" width="5.54296875" style="46" customWidth="1"/>
    <col min="9222" max="9225" width="13.453125" style="46" customWidth="1"/>
    <col min="9226" max="9473" width="10.81640625" style="46"/>
    <col min="9474" max="9474" width="28.7265625" style="46" customWidth="1"/>
    <col min="9475" max="9475" width="13.26953125" style="46" customWidth="1"/>
    <col min="9476" max="9476" width="16.453125" style="46" customWidth="1"/>
    <col min="9477" max="9477" width="5.54296875" style="46" customWidth="1"/>
    <col min="9478" max="9481" width="13.453125" style="46" customWidth="1"/>
    <col min="9482" max="9729" width="10.81640625" style="46"/>
    <col min="9730" max="9730" width="28.7265625" style="46" customWidth="1"/>
    <col min="9731" max="9731" width="13.26953125" style="46" customWidth="1"/>
    <col min="9732" max="9732" width="16.453125" style="46" customWidth="1"/>
    <col min="9733" max="9733" width="5.54296875" style="46" customWidth="1"/>
    <col min="9734" max="9737" width="13.453125" style="46" customWidth="1"/>
    <col min="9738" max="9985" width="10.81640625" style="46"/>
    <col min="9986" max="9986" width="28.7265625" style="46" customWidth="1"/>
    <col min="9987" max="9987" width="13.26953125" style="46" customWidth="1"/>
    <col min="9988" max="9988" width="16.453125" style="46" customWidth="1"/>
    <col min="9989" max="9989" width="5.54296875" style="46" customWidth="1"/>
    <col min="9990" max="9993" width="13.453125" style="46" customWidth="1"/>
    <col min="9994" max="10241" width="10.81640625" style="46"/>
    <col min="10242" max="10242" width="28.7265625" style="46" customWidth="1"/>
    <col min="10243" max="10243" width="13.26953125" style="46" customWidth="1"/>
    <col min="10244" max="10244" width="16.453125" style="46" customWidth="1"/>
    <col min="10245" max="10245" width="5.54296875" style="46" customWidth="1"/>
    <col min="10246" max="10249" width="13.453125" style="46" customWidth="1"/>
    <col min="10250" max="10497" width="10.81640625" style="46"/>
    <col min="10498" max="10498" width="28.7265625" style="46" customWidth="1"/>
    <col min="10499" max="10499" width="13.26953125" style="46" customWidth="1"/>
    <col min="10500" max="10500" width="16.453125" style="46" customWidth="1"/>
    <col min="10501" max="10501" width="5.54296875" style="46" customWidth="1"/>
    <col min="10502" max="10505" width="13.453125" style="46" customWidth="1"/>
    <col min="10506" max="10753" width="10.81640625" style="46"/>
    <col min="10754" max="10754" width="28.7265625" style="46" customWidth="1"/>
    <col min="10755" max="10755" width="13.26953125" style="46" customWidth="1"/>
    <col min="10756" max="10756" width="16.453125" style="46" customWidth="1"/>
    <col min="10757" max="10757" width="5.54296875" style="46" customWidth="1"/>
    <col min="10758" max="10761" width="13.453125" style="46" customWidth="1"/>
    <col min="10762" max="11009" width="10.81640625" style="46"/>
    <col min="11010" max="11010" width="28.7265625" style="46" customWidth="1"/>
    <col min="11011" max="11011" width="13.26953125" style="46" customWidth="1"/>
    <col min="11012" max="11012" width="16.453125" style="46" customWidth="1"/>
    <col min="11013" max="11013" width="5.54296875" style="46" customWidth="1"/>
    <col min="11014" max="11017" width="13.453125" style="46" customWidth="1"/>
    <col min="11018" max="11265" width="10.81640625" style="46"/>
    <col min="11266" max="11266" width="28.7265625" style="46" customWidth="1"/>
    <col min="11267" max="11267" width="13.26953125" style="46" customWidth="1"/>
    <col min="11268" max="11268" width="16.453125" style="46" customWidth="1"/>
    <col min="11269" max="11269" width="5.54296875" style="46" customWidth="1"/>
    <col min="11270" max="11273" width="13.453125" style="46" customWidth="1"/>
    <col min="11274" max="11521" width="10.81640625" style="46"/>
    <col min="11522" max="11522" width="28.7265625" style="46" customWidth="1"/>
    <col min="11523" max="11523" width="13.26953125" style="46" customWidth="1"/>
    <col min="11524" max="11524" width="16.453125" style="46" customWidth="1"/>
    <col min="11525" max="11525" width="5.54296875" style="46" customWidth="1"/>
    <col min="11526" max="11529" width="13.453125" style="46" customWidth="1"/>
    <col min="11530" max="11777" width="10.81640625" style="46"/>
    <col min="11778" max="11778" width="28.7265625" style="46" customWidth="1"/>
    <col min="11779" max="11779" width="13.26953125" style="46" customWidth="1"/>
    <col min="11780" max="11780" width="16.453125" style="46" customWidth="1"/>
    <col min="11781" max="11781" width="5.54296875" style="46" customWidth="1"/>
    <col min="11782" max="11785" width="13.453125" style="46" customWidth="1"/>
    <col min="11786" max="12033" width="10.81640625" style="46"/>
    <col min="12034" max="12034" width="28.7265625" style="46" customWidth="1"/>
    <col min="12035" max="12035" width="13.26953125" style="46" customWidth="1"/>
    <col min="12036" max="12036" width="16.453125" style="46" customWidth="1"/>
    <col min="12037" max="12037" width="5.54296875" style="46" customWidth="1"/>
    <col min="12038" max="12041" width="13.453125" style="46" customWidth="1"/>
    <col min="12042" max="12289" width="10.81640625" style="46"/>
    <col min="12290" max="12290" width="28.7265625" style="46" customWidth="1"/>
    <col min="12291" max="12291" width="13.26953125" style="46" customWidth="1"/>
    <col min="12292" max="12292" width="16.453125" style="46" customWidth="1"/>
    <col min="12293" max="12293" width="5.54296875" style="46" customWidth="1"/>
    <col min="12294" max="12297" width="13.453125" style="46" customWidth="1"/>
    <col min="12298" max="12545" width="10.81640625" style="46"/>
    <col min="12546" max="12546" width="28.7265625" style="46" customWidth="1"/>
    <col min="12547" max="12547" width="13.26953125" style="46" customWidth="1"/>
    <col min="12548" max="12548" width="16.453125" style="46" customWidth="1"/>
    <col min="12549" max="12549" width="5.54296875" style="46" customWidth="1"/>
    <col min="12550" max="12553" width="13.453125" style="46" customWidth="1"/>
    <col min="12554" max="12801" width="10.81640625" style="46"/>
    <col min="12802" max="12802" width="28.7265625" style="46" customWidth="1"/>
    <col min="12803" max="12803" width="13.26953125" style="46" customWidth="1"/>
    <col min="12804" max="12804" width="16.453125" style="46" customWidth="1"/>
    <col min="12805" max="12805" width="5.54296875" style="46" customWidth="1"/>
    <col min="12806" max="12809" width="13.453125" style="46" customWidth="1"/>
    <col min="12810" max="13057" width="10.81640625" style="46"/>
    <col min="13058" max="13058" width="28.7265625" style="46" customWidth="1"/>
    <col min="13059" max="13059" width="13.26953125" style="46" customWidth="1"/>
    <col min="13060" max="13060" width="16.453125" style="46" customWidth="1"/>
    <col min="13061" max="13061" width="5.54296875" style="46" customWidth="1"/>
    <col min="13062" max="13065" width="13.453125" style="46" customWidth="1"/>
    <col min="13066" max="13313" width="10.81640625" style="46"/>
    <col min="13314" max="13314" width="28.7265625" style="46" customWidth="1"/>
    <col min="13315" max="13315" width="13.26953125" style="46" customWidth="1"/>
    <col min="13316" max="13316" width="16.453125" style="46" customWidth="1"/>
    <col min="13317" max="13317" width="5.54296875" style="46" customWidth="1"/>
    <col min="13318" max="13321" width="13.453125" style="46" customWidth="1"/>
    <col min="13322" max="13569" width="10.81640625" style="46"/>
    <col min="13570" max="13570" width="28.7265625" style="46" customWidth="1"/>
    <col min="13571" max="13571" width="13.26953125" style="46" customWidth="1"/>
    <col min="13572" max="13572" width="16.453125" style="46" customWidth="1"/>
    <col min="13573" max="13573" width="5.54296875" style="46" customWidth="1"/>
    <col min="13574" max="13577" width="13.453125" style="46" customWidth="1"/>
    <col min="13578" max="13825" width="10.81640625" style="46"/>
    <col min="13826" max="13826" width="28.7265625" style="46" customWidth="1"/>
    <col min="13827" max="13827" width="13.26953125" style="46" customWidth="1"/>
    <col min="13828" max="13828" width="16.453125" style="46" customWidth="1"/>
    <col min="13829" max="13829" width="5.54296875" style="46" customWidth="1"/>
    <col min="13830" max="13833" width="13.453125" style="46" customWidth="1"/>
    <col min="13834" max="14081" width="10.81640625" style="46"/>
    <col min="14082" max="14082" width="28.7265625" style="46" customWidth="1"/>
    <col min="14083" max="14083" width="13.26953125" style="46" customWidth="1"/>
    <col min="14084" max="14084" width="16.453125" style="46" customWidth="1"/>
    <col min="14085" max="14085" width="5.54296875" style="46" customWidth="1"/>
    <col min="14086" max="14089" width="13.453125" style="46" customWidth="1"/>
    <col min="14090" max="14337" width="10.81640625" style="46"/>
    <col min="14338" max="14338" width="28.7265625" style="46" customWidth="1"/>
    <col min="14339" max="14339" width="13.26953125" style="46" customWidth="1"/>
    <col min="14340" max="14340" width="16.453125" style="46" customWidth="1"/>
    <col min="14341" max="14341" width="5.54296875" style="46" customWidth="1"/>
    <col min="14342" max="14345" width="13.453125" style="46" customWidth="1"/>
    <col min="14346" max="14593" width="10.81640625" style="46"/>
    <col min="14594" max="14594" width="28.7265625" style="46" customWidth="1"/>
    <col min="14595" max="14595" width="13.26953125" style="46" customWidth="1"/>
    <col min="14596" max="14596" width="16.453125" style="46" customWidth="1"/>
    <col min="14597" max="14597" width="5.54296875" style="46" customWidth="1"/>
    <col min="14598" max="14601" width="13.453125" style="46" customWidth="1"/>
    <col min="14602" max="14849" width="10.81640625" style="46"/>
    <col min="14850" max="14850" width="28.7265625" style="46" customWidth="1"/>
    <col min="14851" max="14851" width="13.26953125" style="46" customWidth="1"/>
    <col min="14852" max="14852" width="16.453125" style="46" customWidth="1"/>
    <col min="14853" max="14853" width="5.54296875" style="46" customWidth="1"/>
    <col min="14854" max="14857" width="13.453125" style="46" customWidth="1"/>
    <col min="14858" max="15105" width="10.81640625" style="46"/>
    <col min="15106" max="15106" width="28.7265625" style="46" customWidth="1"/>
    <col min="15107" max="15107" width="13.26953125" style="46" customWidth="1"/>
    <col min="15108" max="15108" width="16.453125" style="46" customWidth="1"/>
    <col min="15109" max="15109" width="5.54296875" style="46" customWidth="1"/>
    <col min="15110" max="15113" width="13.453125" style="46" customWidth="1"/>
    <col min="15114" max="15361" width="10.81640625" style="46"/>
    <col min="15362" max="15362" width="28.7265625" style="46" customWidth="1"/>
    <col min="15363" max="15363" width="13.26953125" style="46" customWidth="1"/>
    <col min="15364" max="15364" width="16.453125" style="46" customWidth="1"/>
    <col min="15365" max="15365" width="5.54296875" style="46" customWidth="1"/>
    <col min="15366" max="15369" width="13.453125" style="46" customWidth="1"/>
    <col min="15370" max="15617" width="10.81640625" style="46"/>
    <col min="15618" max="15618" width="28.7265625" style="46" customWidth="1"/>
    <col min="15619" max="15619" width="13.26953125" style="46" customWidth="1"/>
    <col min="15620" max="15620" width="16.453125" style="46" customWidth="1"/>
    <col min="15621" max="15621" width="5.54296875" style="46" customWidth="1"/>
    <col min="15622" max="15625" width="13.453125" style="46" customWidth="1"/>
    <col min="15626" max="15873" width="10.81640625" style="46"/>
    <col min="15874" max="15874" width="28.7265625" style="46" customWidth="1"/>
    <col min="15875" max="15875" width="13.26953125" style="46" customWidth="1"/>
    <col min="15876" max="15876" width="16.453125" style="46" customWidth="1"/>
    <col min="15877" max="15877" width="5.54296875" style="46" customWidth="1"/>
    <col min="15878" max="15881" width="13.453125" style="46" customWidth="1"/>
    <col min="15882" max="16129" width="10.81640625" style="46"/>
    <col min="16130" max="16130" width="28.7265625" style="46" customWidth="1"/>
    <col min="16131" max="16131" width="13.26953125" style="46" customWidth="1"/>
    <col min="16132" max="16132" width="16.453125" style="46" customWidth="1"/>
    <col min="16133" max="16133" width="5.54296875" style="46" customWidth="1"/>
    <col min="16134" max="16137" width="13.453125" style="46" customWidth="1"/>
    <col min="16138" max="16384" width="10.81640625" style="46"/>
  </cols>
  <sheetData>
    <row r="1" spans="1:12" s="30" customFormat="1">
      <c r="A1" s="28" t="s">
        <v>4</v>
      </c>
      <c r="B1" s="100" t="s">
        <v>65</v>
      </c>
      <c r="C1" s="100"/>
      <c r="D1" s="29"/>
      <c r="E1" s="101" t="s">
        <v>5</v>
      </c>
      <c r="F1" s="102"/>
      <c r="G1" s="102"/>
      <c r="H1" s="102"/>
      <c r="I1" s="103"/>
    </row>
    <row r="2" spans="1:12" s="30" customFormat="1">
      <c r="A2" s="28" t="s">
        <v>6</v>
      </c>
      <c r="B2" s="104"/>
      <c r="C2" s="104"/>
      <c r="D2" s="29"/>
      <c r="E2" s="31"/>
      <c r="F2" s="32"/>
      <c r="G2" s="32"/>
      <c r="H2" s="33"/>
      <c r="I2" s="34"/>
    </row>
    <row r="3" spans="1:12" s="30" customFormat="1">
      <c r="A3" s="28" t="s">
        <v>7</v>
      </c>
      <c r="B3" s="105"/>
      <c r="C3" s="105"/>
      <c r="D3" s="29"/>
      <c r="E3" s="35"/>
      <c r="F3" s="35"/>
    </row>
    <row r="4" spans="1:12" s="30" customFormat="1">
      <c r="A4" s="28" t="s">
        <v>8</v>
      </c>
      <c r="B4" s="105" t="s">
        <v>9</v>
      </c>
      <c r="C4" s="105"/>
      <c r="D4" s="29"/>
      <c r="H4" s="36"/>
      <c r="I4" s="37"/>
    </row>
    <row r="5" spans="1:12" s="30" customFormat="1">
      <c r="A5" s="38" t="s">
        <v>10</v>
      </c>
      <c r="B5" s="105"/>
      <c r="C5" s="105"/>
      <c r="D5" s="29"/>
      <c r="G5" s="29"/>
      <c r="H5" s="37"/>
      <c r="I5" s="37"/>
    </row>
    <row r="6" spans="1:12" s="30" customFormat="1">
      <c r="A6" s="38" t="s">
        <v>11</v>
      </c>
      <c r="B6" s="97"/>
      <c r="C6" s="97"/>
      <c r="D6" s="29"/>
      <c r="E6" s="39"/>
      <c r="F6" s="39"/>
    </row>
    <row r="7" spans="1:12" s="30" customFormat="1">
      <c r="A7" s="38" t="s">
        <v>12</v>
      </c>
      <c r="B7" s="97"/>
      <c r="C7" s="97"/>
      <c r="D7" s="29"/>
      <c r="G7" s="40"/>
    </row>
    <row r="8" spans="1:12" s="44" customFormat="1">
      <c r="A8" s="41"/>
      <c r="B8" s="42"/>
      <c r="C8" s="42"/>
      <c r="D8" s="43"/>
      <c r="G8" s="45"/>
    </row>
    <row r="10" spans="1:12">
      <c r="A10" s="47" t="s">
        <v>13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1:1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</row>
    <row r="12" spans="1:12">
      <c r="A12" s="49" t="s">
        <v>61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3" spans="1:12">
      <c r="A13" s="50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</row>
    <row r="14" spans="1:12">
      <c r="A14" s="50" t="s">
        <v>62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12">
      <c r="A15" s="50" t="s">
        <v>14</v>
      </c>
      <c r="B15" s="51"/>
      <c r="C15" s="51"/>
      <c r="D15" s="51"/>
      <c r="E15" s="51"/>
      <c r="F15" s="51"/>
      <c r="G15" s="51"/>
      <c r="H15" s="51"/>
      <c r="I15" s="51"/>
      <c r="J15" s="51"/>
      <c r="K15" s="48"/>
      <c r="L15" s="48"/>
    </row>
    <row r="16" spans="1:12" ht="13.5" thickBot="1">
      <c r="J16" s="51"/>
      <c r="K16" s="48"/>
      <c r="L16" s="48"/>
    </row>
    <row r="17" spans="1:12" ht="39">
      <c r="A17" s="52" t="s">
        <v>59</v>
      </c>
      <c r="B17" s="53"/>
    </row>
    <row r="18" spans="1:12" ht="26.5" thickBot="1">
      <c r="A18" s="54" t="s">
        <v>60</v>
      </c>
      <c r="B18" s="55"/>
    </row>
    <row r="19" spans="1:12">
      <c r="A19" s="56"/>
      <c r="B19" s="56"/>
      <c r="C19" s="56"/>
      <c r="D19" s="56"/>
      <c r="E19" s="56"/>
      <c r="F19" s="56"/>
      <c r="G19" s="57"/>
      <c r="H19" s="57"/>
      <c r="I19" s="57"/>
      <c r="J19" s="48"/>
      <c r="K19" s="48"/>
      <c r="L19" s="48"/>
    </row>
    <row r="20" spans="1:12">
      <c r="A20" s="98" t="s">
        <v>15</v>
      </c>
      <c r="B20" s="98"/>
      <c r="C20" s="98"/>
      <c r="D20" s="58"/>
      <c r="E20" s="99"/>
      <c r="F20" s="99"/>
      <c r="G20" s="99"/>
      <c r="H20" s="57"/>
      <c r="I20" s="57"/>
      <c r="J20" s="48"/>
      <c r="K20" s="48"/>
      <c r="L20" s="48"/>
    </row>
    <row r="21" spans="1:12">
      <c r="A21" s="59"/>
      <c r="B21" s="59"/>
      <c r="C21" s="59"/>
      <c r="D21" s="48"/>
      <c r="E21" s="48"/>
      <c r="F21" s="48"/>
      <c r="G21" s="48"/>
      <c r="H21" s="48"/>
      <c r="I21" s="48"/>
      <c r="J21" s="48"/>
      <c r="K21" s="48"/>
      <c r="L21" s="48"/>
    </row>
    <row r="22" spans="1:12" ht="78">
      <c r="A22" s="71" t="s">
        <v>81</v>
      </c>
      <c r="B22" s="72" t="s">
        <v>82</v>
      </c>
      <c r="C22" s="72" t="s">
        <v>83</v>
      </c>
      <c r="D22" s="72" t="s">
        <v>84</v>
      </c>
      <c r="E22" s="73" t="s">
        <v>85</v>
      </c>
      <c r="F22" s="73" t="s">
        <v>86</v>
      </c>
      <c r="G22" s="73" t="s">
        <v>87</v>
      </c>
      <c r="H22" s="48"/>
      <c r="I22" s="48"/>
      <c r="J22" s="48"/>
    </row>
    <row r="23" spans="1:12" ht="48">
      <c r="A23" s="71" t="s">
        <v>88</v>
      </c>
      <c r="B23" s="72" t="s">
        <v>89</v>
      </c>
      <c r="C23" s="72" t="s">
        <v>90</v>
      </c>
      <c r="D23" s="74"/>
      <c r="E23" s="75"/>
      <c r="F23" s="75"/>
      <c r="G23" s="76" t="s">
        <v>91</v>
      </c>
      <c r="H23" s="48"/>
      <c r="I23" s="48"/>
      <c r="J23" s="48"/>
    </row>
    <row r="24" spans="1:12">
      <c r="H24" s="48"/>
      <c r="I24" s="48"/>
      <c r="J24" s="48"/>
      <c r="K24" s="48"/>
      <c r="L24" s="48"/>
    </row>
    <row r="25" spans="1:12" ht="78">
      <c r="A25" s="77" t="s">
        <v>92</v>
      </c>
      <c r="B25" s="78" t="s">
        <v>82</v>
      </c>
      <c r="C25" s="78" t="s">
        <v>83</v>
      </c>
      <c r="D25" s="78" t="s">
        <v>84</v>
      </c>
      <c r="E25" s="79" t="s">
        <v>85</v>
      </c>
      <c r="F25" s="79" t="s">
        <v>86</v>
      </c>
      <c r="G25" s="79" t="s">
        <v>87</v>
      </c>
      <c r="H25" s="48"/>
      <c r="I25" s="48"/>
      <c r="J25" s="48"/>
      <c r="K25" s="48"/>
      <c r="L25" s="48"/>
    </row>
    <row r="26" spans="1:12" ht="48">
      <c r="A26" s="71" t="s">
        <v>88</v>
      </c>
      <c r="B26" s="72" t="s">
        <v>89</v>
      </c>
      <c r="C26" s="72" t="s">
        <v>90</v>
      </c>
      <c r="D26" s="74"/>
      <c r="E26" s="75"/>
      <c r="F26" s="75"/>
      <c r="G26" s="76" t="s">
        <v>91</v>
      </c>
      <c r="H26" s="48"/>
      <c r="I26" s="48"/>
      <c r="J26" s="48"/>
      <c r="K26" s="48"/>
      <c r="L26" s="48"/>
    </row>
    <row r="27" spans="1:12">
      <c r="A27" s="80"/>
      <c r="B27" s="81"/>
      <c r="C27" s="81"/>
      <c r="D27" s="82"/>
      <c r="E27" s="83"/>
      <c r="F27" s="83"/>
      <c r="G27" s="84"/>
    </row>
    <row r="28" spans="1:12" ht="78">
      <c r="A28" s="77" t="s">
        <v>93</v>
      </c>
      <c r="B28" s="78" t="s">
        <v>82</v>
      </c>
      <c r="C28" s="78" t="s">
        <v>83</v>
      </c>
      <c r="D28" s="78" t="s">
        <v>84</v>
      </c>
      <c r="E28" s="79" t="s">
        <v>85</v>
      </c>
      <c r="F28" s="79" t="s">
        <v>86</v>
      </c>
      <c r="G28" s="79" t="s">
        <v>87</v>
      </c>
    </row>
    <row r="29" spans="1:12" ht="48">
      <c r="A29" s="71" t="s">
        <v>88</v>
      </c>
      <c r="B29" s="72" t="s">
        <v>89</v>
      </c>
      <c r="C29" s="72" t="s">
        <v>90</v>
      </c>
      <c r="D29" s="74"/>
      <c r="E29" s="75"/>
      <c r="F29" s="75"/>
      <c r="G29" s="76" t="s">
        <v>91</v>
      </c>
    </row>
    <row r="30" spans="1:12">
      <c r="B30" s="87"/>
      <c r="C30" s="87"/>
      <c r="D30" s="82"/>
      <c r="E30" s="83"/>
      <c r="F30" s="83"/>
      <c r="G30" s="84"/>
    </row>
    <row r="31" spans="1:12" s="88" customFormat="1" ht="18.5" customHeight="1">
      <c r="A31" s="95" t="s">
        <v>96</v>
      </c>
      <c r="B31" s="95"/>
      <c r="C31" s="95"/>
      <c r="D31" s="95"/>
      <c r="E31" s="96" t="s">
        <v>97</v>
      </c>
      <c r="F31" s="96"/>
      <c r="G31" s="96"/>
    </row>
    <row r="32" spans="1:12" s="88" customFormat="1" ht="21" customHeight="1">
      <c r="A32" s="95"/>
      <c r="B32" s="95"/>
      <c r="C32" s="95"/>
      <c r="D32" s="95"/>
      <c r="E32" s="96" t="s">
        <v>98</v>
      </c>
      <c r="F32" s="96"/>
      <c r="G32" s="96"/>
    </row>
    <row r="33" spans="1:7" s="88" customFormat="1" ht="31.5" customHeight="1">
      <c r="A33" s="89" t="s">
        <v>99</v>
      </c>
      <c r="B33" s="90"/>
      <c r="C33" s="90"/>
      <c r="D33" s="91"/>
      <c r="E33" s="92"/>
      <c r="F33" s="93"/>
      <c r="G33" s="94"/>
    </row>
    <row r="34" spans="1:7" s="88" customFormat="1" ht="31" customHeight="1">
      <c r="A34" s="89" t="s">
        <v>100</v>
      </c>
      <c r="B34" s="90"/>
      <c r="C34" s="90"/>
      <c r="D34" s="91"/>
      <c r="E34" s="92"/>
      <c r="F34" s="93"/>
      <c r="G34" s="94"/>
    </row>
    <row r="35" spans="1:7">
      <c r="B35" s="87"/>
      <c r="C35" s="87"/>
      <c r="D35" s="82"/>
      <c r="E35" s="83"/>
      <c r="F35" s="83"/>
      <c r="G35" s="84"/>
    </row>
    <row r="36" spans="1:7">
      <c r="A36" s="59" t="s">
        <v>16</v>
      </c>
      <c r="B36" s="48"/>
    </row>
    <row r="38" spans="1:7">
      <c r="A38" s="46" t="s">
        <v>14</v>
      </c>
    </row>
  </sheetData>
  <mergeCells count="17">
    <mergeCell ref="B1:C1"/>
    <mergeCell ref="E1:I1"/>
    <mergeCell ref="B2:C2"/>
    <mergeCell ref="B3:C3"/>
    <mergeCell ref="B4:C4"/>
    <mergeCell ref="B5:C5"/>
    <mergeCell ref="B6:C6"/>
    <mergeCell ref="B7:C7"/>
    <mergeCell ref="A20:C20"/>
    <mergeCell ref="E20:G20"/>
    <mergeCell ref="A34:D34"/>
    <mergeCell ref="E34:G34"/>
    <mergeCell ref="A31:D32"/>
    <mergeCell ref="E31:G31"/>
    <mergeCell ref="E32:G32"/>
    <mergeCell ref="A33:D33"/>
    <mergeCell ref="E33:G33"/>
  </mergeCells>
  <pageMargins left="0.70866141732283472" right="0.70866141732283472" top="0.74803149606299213" bottom="0.94488188976377963" header="0.31496062992125984" footer="0.31496062992125984"/>
  <pageSetup paperSize="9" scale="64" fitToHeight="0" orientation="landscape" r:id="rId1"/>
  <headerFooter>
    <oddHeader xml:space="preserve">&amp;LConsultation n° 26/013
&amp;CANNEXE LOGISTIQUE
LOT 2
Fourniture et maintenance de fontaines à eau réfrigérantes lot Sorbone, Nord, Seine Saint Denis, Siège et campus Picpus
</oddHeader>
    <oddFooter>&amp;CDernière date de mise à jour &amp;D&amp;RDate, cachet, signature, précédée
 du nom du signataire
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  <pageSetUpPr fitToPage="1"/>
  </sheetPr>
  <dimension ref="A1:Q23"/>
  <sheetViews>
    <sheetView view="pageBreakPreview" zoomScale="85" zoomScaleNormal="100" zoomScaleSheetLayoutView="85" zoomScalePageLayoutView="85" workbookViewId="0">
      <selection activeCell="I20" sqref="I20"/>
    </sheetView>
  </sheetViews>
  <sheetFormatPr baseColWidth="10" defaultColWidth="11.453125" defaultRowHeight="11.5"/>
  <cols>
    <col min="1" max="1" width="11.453125" style="1"/>
    <col min="2" max="2" width="15" style="1" customWidth="1"/>
    <col min="3" max="3" width="47.81640625" style="1" customWidth="1"/>
    <col min="4" max="4" width="14.453125" style="1" customWidth="1"/>
    <col min="5" max="5" width="29.453125" style="1" customWidth="1"/>
    <col min="6" max="6" width="11.453125" style="1" customWidth="1"/>
    <col min="7" max="7" width="11.453125" style="2" customWidth="1"/>
    <col min="8" max="9" width="11.453125" style="1"/>
    <col min="10" max="10" width="11.453125" style="2"/>
    <col min="11" max="16384" width="11.453125" style="1"/>
  </cols>
  <sheetData>
    <row r="1" spans="1:17" ht="36">
      <c r="A1" s="6" t="s">
        <v>95</v>
      </c>
      <c r="B1" s="6" t="s">
        <v>18</v>
      </c>
      <c r="C1" s="7" t="s">
        <v>17</v>
      </c>
      <c r="D1" s="7" t="s">
        <v>2</v>
      </c>
      <c r="E1" s="7" t="s">
        <v>19</v>
      </c>
      <c r="F1" s="7" t="s">
        <v>75</v>
      </c>
      <c r="G1" s="8" t="s">
        <v>76</v>
      </c>
      <c r="H1" s="9" t="s">
        <v>20</v>
      </c>
      <c r="I1" s="10" t="s">
        <v>77</v>
      </c>
      <c r="J1" s="11" t="s">
        <v>40</v>
      </c>
      <c r="K1" s="11" t="s">
        <v>41</v>
      </c>
    </row>
    <row r="2" spans="1:17" ht="12">
      <c r="A2" s="12" t="s">
        <v>30</v>
      </c>
      <c r="B2" s="12" t="s">
        <v>31</v>
      </c>
      <c r="C2" s="13" t="s">
        <v>73</v>
      </c>
      <c r="D2" s="13" t="s">
        <v>32</v>
      </c>
      <c r="E2" s="13" t="s">
        <v>74</v>
      </c>
      <c r="F2" s="13" t="s">
        <v>37</v>
      </c>
      <c r="G2" s="14">
        <v>0.5</v>
      </c>
      <c r="H2" s="15">
        <v>5.5E-2</v>
      </c>
      <c r="I2" s="16" t="s">
        <v>22</v>
      </c>
      <c r="J2" s="17" t="s">
        <v>23</v>
      </c>
      <c r="K2" s="17" t="s">
        <v>23</v>
      </c>
    </row>
    <row r="3" spans="1:17" ht="28.4" customHeight="1">
      <c r="A3" s="18">
        <v>1</v>
      </c>
      <c r="B3" s="18"/>
      <c r="C3" s="18" t="s">
        <v>43</v>
      </c>
      <c r="D3" s="19"/>
      <c r="E3" s="19"/>
      <c r="F3" s="20" t="s">
        <v>39</v>
      </c>
      <c r="G3" s="21"/>
      <c r="H3" s="22">
        <v>0.2</v>
      </c>
      <c r="I3" s="23">
        <v>4</v>
      </c>
      <c r="J3" s="24">
        <f>I3*G3</f>
        <v>0</v>
      </c>
      <c r="K3" s="24">
        <f>J3+(J3*H3)</f>
        <v>0</v>
      </c>
    </row>
    <row r="4" spans="1:17" ht="28.4" customHeight="1">
      <c r="A4" s="18">
        <v>2</v>
      </c>
      <c r="B4" s="18"/>
      <c r="C4" s="18" t="s">
        <v>44</v>
      </c>
      <c r="D4" s="19"/>
      <c r="E4" s="19"/>
      <c r="F4" s="20" t="s">
        <v>39</v>
      </c>
      <c r="G4" s="21"/>
      <c r="H4" s="22">
        <v>0.2</v>
      </c>
      <c r="I4" s="23">
        <v>4</v>
      </c>
      <c r="J4" s="24">
        <f t="shared" ref="J4:K19" si="0">I4*G4</f>
        <v>0</v>
      </c>
      <c r="K4" s="24">
        <f t="shared" si="0"/>
        <v>0</v>
      </c>
    </row>
    <row r="5" spans="1:17" ht="28.4" customHeight="1">
      <c r="A5" s="18">
        <v>3</v>
      </c>
      <c r="B5" s="18"/>
      <c r="C5" s="18" t="s">
        <v>45</v>
      </c>
      <c r="D5" s="19"/>
      <c r="E5" s="19"/>
      <c r="F5" s="20" t="s">
        <v>39</v>
      </c>
      <c r="G5" s="21"/>
      <c r="H5" s="22">
        <v>0.2</v>
      </c>
      <c r="I5" s="23">
        <v>5</v>
      </c>
      <c r="J5" s="24">
        <f t="shared" si="0"/>
        <v>0</v>
      </c>
      <c r="K5" s="24">
        <f t="shared" si="0"/>
        <v>0</v>
      </c>
    </row>
    <row r="6" spans="1:17" ht="28.4" customHeight="1">
      <c r="A6" s="18">
        <v>4</v>
      </c>
      <c r="B6" s="18"/>
      <c r="C6" s="18" t="s">
        <v>46</v>
      </c>
      <c r="D6" s="19"/>
      <c r="E6" s="19"/>
      <c r="F6" s="20" t="s">
        <v>39</v>
      </c>
      <c r="G6" s="21"/>
      <c r="H6" s="22">
        <v>0.2</v>
      </c>
      <c r="I6" s="23">
        <v>4</v>
      </c>
      <c r="J6" s="24">
        <f t="shared" si="0"/>
        <v>0</v>
      </c>
      <c r="K6" s="24">
        <f t="shared" si="0"/>
        <v>0</v>
      </c>
    </row>
    <row r="7" spans="1:17" ht="28.4" customHeight="1">
      <c r="A7" s="18">
        <v>5</v>
      </c>
      <c r="B7" s="18"/>
      <c r="C7" s="18" t="s">
        <v>47</v>
      </c>
      <c r="D7" s="19"/>
      <c r="E7" s="19"/>
      <c r="F7" s="20" t="s">
        <v>39</v>
      </c>
      <c r="G7" s="21"/>
      <c r="H7" s="22">
        <v>0.2</v>
      </c>
      <c r="I7" s="23">
        <v>4</v>
      </c>
      <c r="J7" s="24">
        <f t="shared" si="0"/>
        <v>0</v>
      </c>
      <c r="K7" s="24">
        <f t="shared" si="0"/>
        <v>0</v>
      </c>
    </row>
    <row r="8" spans="1:17" ht="28.4" customHeight="1">
      <c r="A8" s="18">
        <v>6</v>
      </c>
      <c r="B8" s="18"/>
      <c r="C8" s="18" t="s">
        <v>48</v>
      </c>
      <c r="D8" s="19"/>
      <c r="E8" s="19"/>
      <c r="F8" s="20" t="s">
        <v>39</v>
      </c>
      <c r="G8" s="21"/>
      <c r="H8" s="22">
        <v>0.2</v>
      </c>
      <c r="I8" s="23">
        <v>10</v>
      </c>
      <c r="J8" s="24">
        <f t="shared" si="0"/>
        <v>0</v>
      </c>
      <c r="K8" s="24">
        <f t="shared" si="0"/>
        <v>0</v>
      </c>
      <c r="L8" s="5"/>
      <c r="M8" s="5"/>
      <c r="N8" s="5"/>
      <c r="O8" s="5"/>
      <c r="P8" s="5"/>
      <c r="Q8" s="5"/>
    </row>
    <row r="9" spans="1:17" ht="28.4" customHeight="1">
      <c r="A9" s="18">
        <v>7</v>
      </c>
      <c r="B9" s="18"/>
      <c r="C9" s="18" t="s">
        <v>49</v>
      </c>
      <c r="D9" s="19"/>
      <c r="E9" s="19"/>
      <c r="F9" s="20" t="s">
        <v>57</v>
      </c>
      <c r="G9" s="21"/>
      <c r="H9" s="22">
        <v>0.2</v>
      </c>
      <c r="I9" s="23">
        <v>550</v>
      </c>
      <c r="J9" s="24">
        <f t="shared" si="0"/>
        <v>0</v>
      </c>
      <c r="K9" s="24">
        <f t="shared" si="0"/>
        <v>0</v>
      </c>
    </row>
    <row r="10" spans="1:17" ht="28.4" customHeight="1">
      <c r="A10" s="18">
        <v>8</v>
      </c>
      <c r="B10" s="18"/>
      <c r="C10" s="18" t="s">
        <v>50</v>
      </c>
      <c r="D10" s="19"/>
      <c r="E10" s="19"/>
      <c r="F10" s="20" t="s">
        <v>57</v>
      </c>
      <c r="G10" s="21"/>
      <c r="H10" s="22">
        <v>0.2</v>
      </c>
      <c r="I10" s="23">
        <v>508</v>
      </c>
      <c r="J10" s="24">
        <f t="shared" si="0"/>
        <v>0</v>
      </c>
      <c r="K10" s="24">
        <f t="shared" si="0"/>
        <v>0</v>
      </c>
    </row>
    <row r="11" spans="1:17" ht="28.4" customHeight="1">
      <c r="A11" s="18">
        <v>9</v>
      </c>
      <c r="B11" s="18"/>
      <c r="C11" s="18" t="s">
        <v>51</v>
      </c>
      <c r="D11" s="19"/>
      <c r="E11" s="19"/>
      <c r="F11" s="20" t="s">
        <v>57</v>
      </c>
      <c r="G11" s="21"/>
      <c r="H11" s="22">
        <v>0.2</v>
      </c>
      <c r="I11" s="23">
        <v>184</v>
      </c>
      <c r="J11" s="24">
        <f t="shared" si="0"/>
        <v>0</v>
      </c>
      <c r="K11" s="24">
        <f t="shared" si="0"/>
        <v>0</v>
      </c>
    </row>
    <row r="12" spans="1:17" ht="28.4" customHeight="1">
      <c r="A12" s="18">
        <v>10</v>
      </c>
      <c r="B12" s="18"/>
      <c r="C12" s="18" t="s">
        <v>52</v>
      </c>
      <c r="D12" s="19"/>
      <c r="E12" s="19"/>
      <c r="F12" s="20" t="s">
        <v>57</v>
      </c>
      <c r="G12" s="21"/>
      <c r="H12" s="22">
        <v>0.2</v>
      </c>
      <c r="I12" s="23">
        <v>750</v>
      </c>
      <c r="J12" s="24">
        <f t="shared" si="0"/>
        <v>0</v>
      </c>
      <c r="K12" s="24">
        <f t="shared" si="0"/>
        <v>0</v>
      </c>
    </row>
    <row r="13" spans="1:17" ht="28.4" customHeight="1">
      <c r="A13" s="18">
        <v>11</v>
      </c>
      <c r="B13" s="18"/>
      <c r="C13" s="18" t="s">
        <v>53</v>
      </c>
      <c r="D13" s="19"/>
      <c r="E13" s="19"/>
      <c r="F13" s="20" t="s">
        <v>57</v>
      </c>
      <c r="G13" s="21"/>
      <c r="H13" s="22">
        <v>0.2</v>
      </c>
      <c r="I13" s="23">
        <v>164</v>
      </c>
      <c r="J13" s="24">
        <f t="shared" si="0"/>
        <v>0</v>
      </c>
      <c r="K13" s="24">
        <f t="shared" si="0"/>
        <v>0</v>
      </c>
    </row>
    <row r="14" spans="1:17" ht="28.4" customHeight="1">
      <c r="A14" s="18">
        <v>12</v>
      </c>
      <c r="B14" s="18"/>
      <c r="C14" s="18" t="s">
        <v>54</v>
      </c>
      <c r="D14" s="25"/>
      <c r="E14" s="25"/>
      <c r="F14" s="20" t="s">
        <v>57</v>
      </c>
      <c r="G14" s="26"/>
      <c r="H14" s="22">
        <v>0.2</v>
      </c>
      <c r="I14" s="27">
        <v>688</v>
      </c>
      <c r="J14" s="24">
        <f t="shared" si="0"/>
        <v>0</v>
      </c>
      <c r="K14" s="24">
        <f t="shared" si="0"/>
        <v>0</v>
      </c>
    </row>
    <row r="15" spans="1:17" ht="28.4" customHeight="1">
      <c r="A15" s="18">
        <v>13</v>
      </c>
      <c r="B15" s="18"/>
      <c r="C15" s="18" t="s">
        <v>55</v>
      </c>
      <c r="D15" s="25"/>
      <c r="E15" s="25"/>
      <c r="F15" s="20" t="s">
        <v>58</v>
      </c>
      <c r="G15" s="26"/>
      <c r="H15" s="22">
        <v>0.2</v>
      </c>
      <c r="I15" s="27">
        <v>70</v>
      </c>
      <c r="J15" s="24">
        <f t="shared" si="0"/>
        <v>0</v>
      </c>
      <c r="K15" s="24">
        <f t="shared" si="0"/>
        <v>0</v>
      </c>
    </row>
    <row r="16" spans="1:17" ht="28.4" customHeight="1">
      <c r="A16" s="18">
        <v>14</v>
      </c>
      <c r="B16" s="18"/>
      <c r="C16" s="18" t="s">
        <v>56</v>
      </c>
      <c r="D16" s="25"/>
      <c r="E16" s="25"/>
      <c r="F16" s="20" t="s">
        <v>58</v>
      </c>
      <c r="G16" s="26"/>
      <c r="H16" s="22">
        <v>0.2</v>
      </c>
      <c r="I16" s="27">
        <v>33</v>
      </c>
      <c r="J16" s="24">
        <f t="shared" si="0"/>
        <v>0</v>
      </c>
      <c r="K16" s="24">
        <f t="shared" si="0"/>
        <v>0</v>
      </c>
    </row>
    <row r="17" spans="1:11" ht="28.4" customHeight="1">
      <c r="A17" s="18">
        <v>15</v>
      </c>
      <c r="B17" s="18"/>
      <c r="C17" s="18" t="s">
        <v>66</v>
      </c>
      <c r="D17" s="25"/>
      <c r="E17" s="25"/>
      <c r="F17" s="20" t="s">
        <v>39</v>
      </c>
      <c r="G17" s="26"/>
      <c r="H17" s="22">
        <v>0.2</v>
      </c>
      <c r="I17" s="27">
        <v>85</v>
      </c>
      <c r="J17" s="24">
        <f t="shared" si="0"/>
        <v>0</v>
      </c>
      <c r="K17" s="24">
        <f t="shared" si="0"/>
        <v>0</v>
      </c>
    </row>
    <row r="18" spans="1:11" ht="30.75" customHeight="1">
      <c r="A18" s="18">
        <v>16</v>
      </c>
      <c r="B18" s="18"/>
      <c r="C18" s="18" t="s">
        <v>67</v>
      </c>
      <c r="D18" s="25"/>
      <c r="E18" s="25"/>
      <c r="F18" s="20" t="s">
        <v>39</v>
      </c>
      <c r="G18" s="25"/>
      <c r="H18" s="22">
        <v>0.2</v>
      </c>
      <c r="I18" s="27">
        <v>200</v>
      </c>
      <c r="J18" s="24">
        <f t="shared" si="0"/>
        <v>0</v>
      </c>
      <c r="K18" s="24">
        <f t="shared" si="0"/>
        <v>0</v>
      </c>
    </row>
    <row r="19" spans="1:11" ht="27.75" customHeight="1">
      <c r="A19" s="18">
        <v>17</v>
      </c>
      <c r="B19" s="18"/>
      <c r="C19" s="18" t="s">
        <v>68</v>
      </c>
      <c r="D19" s="25"/>
      <c r="E19" s="25"/>
      <c r="F19" s="20" t="s">
        <v>39</v>
      </c>
      <c r="G19" s="25"/>
      <c r="H19" s="22">
        <v>0.2</v>
      </c>
      <c r="I19" s="27">
        <v>150</v>
      </c>
      <c r="J19" s="24">
        <f t="shared" si="0"/>
        <v>0</v>
      </c>
      <c r="K19" s="24">
        <f t="shared" si="0"/>
        <v>0</v>
      </c>
    </row>
    <row r="20" spans="1:11" ht="28.5" customHeight="1">
      <c r="A20" s="18">
        <v>18</v>
      </c>
      <c r="B20" s="18"/>
      <c r="C20" s="18" t="s">
        <v>69</v>
      </c>
      <c r="D20" s="25"/>
      <c r="E20" s="25"/>
      <c r="F20" s="20" t="s">
        <v>39</v>
      </c>
      <c r="G20" s="25"/>
      <c r="H20" s="22">
        <v>0.2</v>
      </c>
      <c r="I20" s="27">
        <v>100</v>
      </c>
      <c r="J20" s="24">
        <f t="shared" ref="J20:K22" si="1">I20*G20</f>
        <v>0</v>
      </c>
      <c r="K20" s="24">
        <f t="shared" si="1"/>
        <v>0</v>
      </c>
    </row>
    <row r="21" spans="1:11" ht="33" customHeight="1">
      <c r="A21" s="18">
        <v>19</v>
      </c>
      <c r="B21" s="18"/>
      <c r="C21" s="18" t="s">
        <v>70</v>
      </c>
      <c r="D21" s="25"/>
      <c r="E21" s="25"/>
      <c r="F21" s="20" t="s">
        <v>39</v>
      </c>
      <c r="G21" s="25"/>
      <c r="H21" s="22">
        <v>0.2</v>
      </c>
      <c r="I21" s="27">
        <v>50</v>
      </c>
      <c r="J21" s="24">
        <f t="shared" si="1"/>
        <v>0</v>
      </c>
      <c r="K21" s="24">
        <f t="shared" si="1"/>
        <v>0</v>
      </c>
    </row>
    <row r="22" spans="1:11" ht="25.5" customHeight="1">
      <c r="A22" s="18">
        <v>20</v>
      </c>
      <c r="B22" s="18"/>
      <c r="C22" s="18" t="s">
        <v>71</v>
      </c>
      <c r="D22" s="25"/>
      <c r="E22" s="25"/>
      <c r="F22" s="20" t="s">
        <v>39</v>
      </c>
      <c r="G22" s="25"/>
      <c r="H22" s="22">
        <v>0.2</v>
      </c>
      <c r="I22" s="27">
        <v>30</v>
      </c>
      <c r="J22" s="24">
        <f t="shared" si="1"/>
        <v>0</v>
      </c>
      <c r="K22" s="24">
        <f t="shared" si="1"/>
        <v>0</v>
      </c>
    </row>
    <row r="23" spans="1:11" ht="30.75" customHeight="1">
      <c r="A23" s="3"/>
      <c r="B23" s="3"/>
      <c r="C23" s="3"/>
      <c r="D23" s="3"/>
      <c r="E23" s="3"/>
      <c r="F23" s="3"/>
      <c r="G23" s="4"/>
      <c r="H23" s="106" t="s">
        <v>42</v>
      </c>
      <c r="I23" s="107"/>
      <c r="J23" s="85">
        <f>SUM(J3:J22)</f>
        <v>0</v>
      </c>
      <c r="K23" s="85">
        <f>SUM(K3:K22)</f>
        <v>0</v>
      </c>
    </row>
  </sheetData>
  <mergeCells count="1">
    <mergeCell ref="H23:I23"/>
  </mergeCells>
  <printOptions horizontalCentered="1" verticalCentered="1"/>
  <pageMargins left="0.19685039370078741" right="0.19685039370078741" top="1.1811023622047245" bottom="0.94488188976377963" header="0.31496062992125984" footer="0.31496062992125984"/>
  <pageSetup paperSize="9" scale="68" fitToHeight="0" orientation="landscape" r:id="rId1"/>
  <headerFooter>
    <oddHeader xml:space="preserve">&amp;LConsultation n° 26/013
&amp;CANNEXE FINANCIERE
&amp;"-,Gras"LOT 2&amp;"-,Normal" : BPU
Fourniture et maintenance de fontaines à eau réfrigérantes lot Sorbone, Nord, Seine Saint Denis, Siège et campus Picpus
</oddHeader>
    <oddFooter>&amp;CDernière date de mise à jour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  <pageSetUpPr fitToPage="1"/>
  </sheetPr>
  <dimension ref="A1:K20"/>
  <sheetViews>
    <sheetView view="pageLayout" zoomScaleNormal="100" workbookViewId="0">
      <selection activeCell="D5" sqref="D5"/>
    </sheetView>
  </sheetViews>
  <sheetFormatPr baseColWidth="10" defaultColWidth="11.453125" defaultRowHeight="12"/>
  <cols>
    <col min="1" max="1" width="11.453125" style="3"/>
    <col min="2" max="2" width="29" style="3" customWidth="1"/>
    <col min="3" max="3" width="19.1796875" style="3" customWidth="1"/>
    <col min="4" max="4" width="37.453125" style="3" customWidth="1"/>
    <col min="5" max="5" width="11.453125" style="3"/>
    <col min="6" max="6" width="13.54296875" style="3" customWidth="1"/>
    <col min="7" max="7" width="17.453125" style="3" customWidth="1"/>
    <col min="8" max="8" width="12.81640625" style="4" customWidth="1"/>
    <col min="9" max="9" width="12.81640625" style="3" customWidth="1"/>
    <col min="10" max="10" width="11.453125" style="4"/>
    <col min="11" max="16384" width="11.453125" style="3"/>
  </cols>
  <sheetData>
    <row r="1" spans="1:11" ht="36">
      <c r="A1" s="6" t="s">
        <v>95</v>
      </c>
      <c r="B1" s="6" t="s">
        <v>17</v>
      </c>
      <c r="C1" s="7" t="s">
        <v>2</v>
      </c>
      <c r="D1" s="7" t="s">
        <v>19</v>
      </c>
      <c r="E1" s="7" t="s">
        <v>75</v>
      </c>
      <c r="F1" s="6" t="s">
        <v>78</v>
      </c>
      <c r="G1" s="6" t="s">
        <v>79</v>
      </c>
      <c r="H1" s="8" t="s">
        <v>25</v>
      </c>
      <c r="I1" s="6" t="s">
        <v>24</v>
      </c>
      <c r="J1" s="8" t="s">
        <v>80</v>
      </c>
      <c r="K1" s="9" t="s">
        <v>20</v>
      </c>
    </row>
    <row r="2" spans="1:11">
      <c r="A2" s="12" t="s">
        <v>3</v>
      </c>
      <c r="B2" s="12" t="s">
        <v>35</v>
      </c>
      <c r="C2" s="13" t="s">
        <v>35</v>
      </c>
      <c r="D2" s="13" t="s">
        <v>36</v>
      </c>
      <c r="E2" s="13" t="s">
        <v>33</v>
      </c>
      <c r="F2" s="13" t="s">
        <v>34</v>
      </c>
      <c r="G2" s="12" t="s">
        <v>21</v>
      </c>
      <c r="H2" s="14" t="s">
        <v>26</v>
      </c>
      <c r="I2" s="12" t="s">
        <v>27</v>
      </c>
      <c r="J2" s="14">
        <v>0</v>
      </c>
      <c r="K2" s="15">
        <v>5.5E-2</v>
      </c>
    </row>
    <row r="3" spans="1:11" ht="30" customHeight="1">
      <c r="A3" s="19">
        <v>1</v>
      </c>
      <c r="B3" s="60"/>
      <c r="C3" s="19"/>
      <c r="D3" s="19"/>
      <c r="E3" s="20"/>
      <c r="F3" s="20"/>
      <c r="G3" s="20"/>
      <c r="H3" s="21"/>
      <c r="I3" s="61"/>
      <c r="J3" s="21"/>
      <c r="K3" s="22">
        <v>0.2</v>
      </c>
    </row>
    <row r="4" spans="1:11" ht="30" customHeight="1">
      <c r="A4" s="19">
        <v>2</v>
      </c>
      <c r="B4" s="60"/>
      <c r="C4" s="19"/>
      <c r="D4" s="19"/>
      <c r="E4" s="20"/>
      <c r="F4" s="20"/>
      <c r="G4" s="20"/>
      <c r="H4" s="21"/>
      <c r="I4" s="61"/>
      <c r="J4" s="21"/>
      <c r="K4" s="22">
        <v>0.2</v>
      </c>
    </row>
    <row r="5" spans="1:11" ht="30" customHeight="1">
      <c r="A5" s="19">
        <v>3</v>
      </c>
      <c r="B5" s="60"/>
      <c r="C5" s="19"/>
      <c r="D5" s="19"/>
      <c r="E5" s="20"/>
      <c r="F5" s="20"/>
      <c r="G5" s="20"/>
      <c r="H5" s="21"/>
      <c r="I5" s="61"/>
      <c r="J5" s="21"/>
      <c r="K5" s="22">
        <v>0.2</v>
      </c>
    </row>
    <row r="6" spans="1:11" ht="30" customHeight="1">
      <c r="A6" s="19">
        <v>4</v>
      </c>
      <c r="B6" s="60"/>
      <c r="C6" s="19"/>
      <c r="D6" s="19"/>
      <c r="E6" s="20"/>
      <c r="F6" s="20"/>
      <c r="G6" s="20"/>
      <c r="H6" s="21"/>
      <c r="I6" s="61"/>
      <c r="J6" s="21"/>
      <c r="K6" s="22">
        <v>0.2</v>
      </c>
    </row>
    <row r="7" spans="1:11" ht="30" customHeight="1">
      <c r="A7" s="19">
        <v>5</v>
      </c>
      <c r="B7" s="60"/>
      <c r="C7" s="19"/>
      <c r="D7" s="19"/>
      <c r="E7" s="20"/>
      <c r="F7" s="20"/>
      <c r="G7" s="20"/>
      <c r="H7" s="21"/>
      <c r="I7" s="61"/>
      <c r="J7" s="21"/>
      <c r="K7" s="22">
        <v>0.2</v>
      </c>
    </row>
    <row r="8" spans="1:11" ht="30" customHeight="1">
      <c r="A8" s="19">
        <v>6</v>
      </c>
      <c r="B8" s="60"/>
      <c r="C8" s="19"/>
      <c r="D8" s="19"/>
      <c r="E8" s="20"/>
      <c r="F8" s="20"/>
      <c r="G8" s="20"/>
      <c r="H8" s="21"/>
      <c r="I8" s="61"/>
      <c r="J8" s="21"/>
      <c r="K8" s="22">
        <v>0.2</v>
      </c>
    </row>
    <row r="9" spans="1:11" ht="30" customHeight="1">
      <c r="A9" s="19">
        <v>7</v>
      </c>
      <c r="B9" s="60"/>
      <c r="C9" s="19"/>
      <c r="D9" s="19"/>
      <c r="E9" s="20"/>
      <c r="F9" s="20"/>
      <c r="G9" s="20"/>
      <c r="H9" s="21"/>
      <c r="I9" s="61"/>
      <c r="J9" s="21"/>
      <c r="K9" s="22">
        <v>0.2</v>
      </c>
    </row>
    <row r="10" spans="1:11" ht="30" customHeight="1">
      <c r="A10" s="19">
        <v>8</v>
      </c>
      <c r="B10" s="60"/>
      <c r="C10" s="19"/>
      <c r="D10" s="19"/>
      <c r="E10" s="20"/>
      <c r="F10" s="20"/>
      <c r="G10" s="20"/>
      <c r="H10" s="21"/>
      <c r="I10" s="61"/>
      <c r="J10" s="21"/>
      <c r="K10" s="22">
        <v>0.2</v>
      </c>
    </row>
    <row r="11" spans="1:11" ht="30" customHeight="1">
      <c r="A11" s="19">
        <v>9</v>
      </c>
      <c r="B11" s="60"/>
      <c r="C11" s="19"/>
      <c r="D11" s="19"/>
      <c r="E11" s="20"/>
      <c r="F11" s="20"/>
      <c r="G11" s="20"/>
      <c r="H11" s="21"/>
      <c r="I11" s="61"/>
      <c r="J11" s="21"/>
      <c r="K11" s="22">
        <v>0.2</v>
      </c>
    </row>
    <row r="12" spans="1:11" ht="30" customHeight="1">
      <c r="A12" s="19">
        <v>10</v>
      </c>
      <c r="B12" s="60"/>
      <c r="C12" s="19"/>
      <c r="D12" s="19"/>
      <c r="E12" s="20"/>
      <c r="F12" s="20"/>
      <c r="G12" s="20"/>
      <c r="H12" s="21"/>
      <c r="I12" s="61"/>
      <c r="J12" s="21"/>
      <c r="K12" s="22">
        <v>0.2</v>
      </c>
    </row>
    <row r="13" spans="1:11" ht="30" customHeight="1">
      <c r="A13" s="19">
        <v>11</v>
      </c>
      <c r="B13" s="60"/>
      <c r="C13" s="19"/>
      <c r="D13" s="19"/>
      <c r="E13" s="20"/>
      <c r="F13" s="20"/>
      <c r="G13" s="20"/>
      <c r="H13" s="21"/>
      <c r="I13" s="61"/>
      <c r="J13" s="21"/>
      <c r="K13" s="22">
        <v>0.2</v>
      </c>
    </row>
    <row r="14" spans="1:11" ht="30" customHeight="1">
      <c r="A14" s="19">
        <v>12</v>
      </c>
      <c r="B14" s="60"/>
      <c r="C14" s="19"/>
      <c r="D14" s="19"/>
      <c r="E14" s="20"/>
      <c r="F14" s="20"/>
      <c r="G14" s="20"/>
      <c r="H14" s="21"/>
      <c r="I14" s="61"/>
      <c r="J14" s="21"/>
      <c r="K14" s="22">
        <v>0.2</v>
      </c>
    </row>
    <row r="15" spans="1:11" ht="30" customHeight="1">
      <c r="A15" s="19">
        <v>13</v>
      </c>
      <c r="B15" s="60"/>
      <c r="C15" s="19"/>
      <c r="D15" s="19"/>
      <c r="E15" s="20"/>
      <c r="F15" s="20"/>
      <c r="G15" s="20"/>
      <c r="H15" s="21"/>
      <c r="I15" s="61"/>
      <c r="J15" s="21"/>
      <c r="K15" s="22">
        <v>0.2</v>
      </c>
    </row>
    <row r="16" spans="1:11" ht="30" customHeight="1">
      <c r="A16" s="19">
        <v>14</v>
      </c>
      <c r="B16" s="60"/>
      <c r="C16" s="19"/>
      <c r="D16" s="19"/>
      <c r="E16" s="20"/>
      <c r="F16" s="20"/>
      <c r="G16" s="20"/>
      <c r="H16" s="21"/>
      <c r="I16" s="61"/>
      <c r="J16" s="21"/>
      <c r="K16" s="22">
        <v>0.2</v>
      </c>
    </row>
    <row r="17" spans="1:11" ht="30" customHeight="1">
      <c r="A17" s="19">
        <v>15</v>
      </c>
      <c r="B17" s="60"/>
      <c r="C17" s="19"/>
      <c r="D17" s="19"/>
      <c r="E17" s="20"/>
      <c r="F17" s="20"/>
      <c r="G17" s="20"/>
      <c r="H17" s="21"/>
      <c r="I17" s="61"/>
      <c r="J17" s="21"/>
      <c r="K17" s="22">
        <v>0.2</v>
      </c>
    </row>
    <row r="18" spans="1:11" ht="30" customHeight="1">
      <c r="A18" s="19">
        <v>16</v>
      </c>
      <c r="B18" s="60"/>
      <c r="C18" s="19"/>
      <c r="D18" s="19"/>
      <c r="E18" s="20"/>
      <c r="F18" s="20"/>
      <c r="G18" s="20"/>
      <c r="H18" s="21"/>
      <c r="I18" s="61"/>
      <c r="J18" s="21"/>
      <c r="K18" s="22">
        <v>0.2</v>
      </c>
    </row>
    <row r="20" spans="1:11">
      <c r="A20" s="3" t="s">
        <v>38</v>
      </c>
    </row>
  </sheetData>
  <printOptions horizontalCentered="1" verticalCentered="1"/>
  <pageMargins left="0.19685039370078741" right="0.19685039370078741" top="0.98656250000000001" bottom="0.94488188976377963" header="0.31496062992125984" footer="0.31496062992125984"/>
  <pageSetup paperSize="9" scale="76" fitToHeight="0" orientation="landscape" r:id="rId1"/>
  <headerFooter>
    <oddHeader xml:space="preserve">&amp;LConsultation n° 26/013
&amp;CCATALOGUE ADDITIONNEL
&amp;"-,Gras"LOT 2 : &amp;"-,Normal"Catalogue
Fourniture et maintenance de fontaines à eau réfrigérantes lot Sorbone, Nord, Seine Saint Denis, Siège et campus Picpus
</oddHeader>
    <oddFooter>&amp;CDernière date de mise à jour &amp;D&amp;RDate, cachet, signature, précédée
 du nom du signataire
Page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  <pageSetUpPr fitToPage="1"/>
  </sheetPr>
  <dimension ref="A1:C5"/>
  <sheetViews>
    <sheetView view="pageLayout" zoomScaleNormal="100" workbookViewId="0">
      <selection activeCell="A11" sqref="A11"/>
    </sheetView>
  </sheetViews>
  <sheetFormatPr baseColWidth="10" defaultColWidth="9.1796875" defaultRowHeight="18.5"/>
  <cols>
    <col min="1" max="1" width="53" style="62" customWidth="1"/>
    <col min="2" max="2" width="31.54296875" style="62" customWidth="1"/>
    <col min="3" max="3" width="33.7265625" style="62" customWidth="1"/>
    <col min="4" max="16384" width="9.1796875" style="62"/>
  </cols>
  <sheetData>
    <row r="1" spans="1:3">
      <c r="A1" s="108" t="s">
        <v>0</v>
      </c>
      <c r="B1" s="108"/>
      <c r="C1" s="108"/>
    </row>
    <row r="2" spans="1:3">
      <c r="A2" s="63"/>
      <c r="B2" s="64"/>
      <c r="C2" s="65"/>
    </row>
    <row r="3" spans="1:3">
      <c r="A3" s="66" t="s">
        <v>1</v>
      </c>
      <c r="B3" s="67" t="s">
        <v>28</v>
      </c>
      <c r="C3" s="68" t="s">
        <v>29</v>
      </c>
    </row>
    <row r="4" spans="1:3" ht="71.25" customHeight="1">
      <c r="A4" s="69" t="s">
        <v>64</v>
      </c>
      <c r="B4" s="70">
        <f>'LOT 1 - BPU'!J24</f>
        <v>0</v>
      </c>
      <c r="C4" s="70">
        <f>'LOT 1 - BPU'!K24</f>
        <v>0</v>
      </c>
    </row>
    <row r="5" spans="1:3" ht="72" customHeight="1">
      <c r="A5" s="69" t="s">
        <v>63</v>
      </c>
      <c r="B5" s="70">
        <f>'LOT 2 - BPU'!J23</f>
        <v>0</v>
      </c>
      <c r="C5" s="70">
        <f>'LOT 2 - BPU'!K23</f>
        <v>0</v>
      </c>
    </row>
  </sheetData>
  <mergeCells count="1">
    <mergeCell ref="A1:C1"/>
  </mergeCells>
  <pageMargins left="0.70866141732283472" right="0.70866141732283472" top="0.74803149606299213" bottom="0.94488188976377963" header="0.31496062992125984" footer="0.31496062992125984"/>
  <pageSetup paperSize="9" fitToHeight="0" orientation="landscape" r:id="rId1"/>
  <headerFooter>
    <oddHeader xml:space="preserve">&amp;LConsultation n° 26/013
</oddHeader>
    <oddFooter>&amp;CDernière date de mise à jour &amp;D&amp;RDate, cachet, signature, précédée
 du nom du signataire
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LOT 1</vt:lpstr>
      <vt:lpstr>LOT 1 - BPU</vt:lpstr>
      <vt:lpstr>LOT 1 - Catalogue</vt:lpstr>
      <vt:lpstr>LOT 2</vt:lpstr>
      <vt:lpstr>LOT 2 - BPU</vt:lpstr>
      <vt:lpstr>LOT 2- Catalogue</vt:lpstr>
      <vt:lpstr>SIMULATION FINANCIERE</vt:lpstr>
      <vt:lpstr>'LOT 1 - BPU'!Impression_des_titres</vt:lpstr>
      <vt:lpstr>'LOT 2 - BPU'!Impression_des_titres</vt:lpstr>
      <vt:lpstr>'LOT 1'!Zone_d_impression</vt:lpstr>
      <vt:lpstr>'LOT 1 - BPU'!Zone_d_impression</vt:lpstr>
      <vt:lpstr>'LOT 2'!Zone_d_impression</vt:lpstr>
      <vt:lpstr>'LOT 2 - BPU'!Zone_d_impression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2026-03-25T11:01:43Z</dcterms:modified>
</cp:coreProperties>
</file>